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240" yWindow="396" windowWidth="4272" windowHeight="7020"/>
  </bookViews>
  <sheets>
    <sheet name="출력탭" sheetId="12" r:id="rId1"/>
    <sheet name="사업개요" sheetId="9" state="hidden" r:id="rId2"/>
    <sheet name="사업자작성1(호별개요)" sheetId="16" r:id="rId3"/>
    <sheet name="사업자작성2(건축사업비산출)" sheetId="17" r:id="rId4"/>
    <sheet name="사업자작성3(전체사업비산출)" sheetId="14" r:id="rId5"/>
  </sheets>
  <definedNames>
    <definedName name="_xlnm.Print_Area" localSheetId="0">출력탭!$A$1:$AG$71</definedName>
  </definedNames>
  <calcPr calcId="162913" calcMode="autoNoTable" iterate="1" calcOnSave="0"/>
</workbook>
</file>

<file path=xl/calcChain.xml><?xml version="1.0" encoding="utf-8"?>
<calcChain xmlns="http://schemas.openxmlformats.org/spreadsheetml/2006/main">
  <c r="E10" i="12" l="1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D10" i="12"/>
  <c r="V45" i="16"/>
  <c r="V46" i="16"/>
  <c r="V47" i="16"/>
  <c r="V44" i="16"/>
  <c r="U45" i="16"/>
  <c r="U44" i="16"/>
  <c r="O20" i="9"/>
  <c r="O21" i="9"/>
  <c r="I8" i="9"/>
  <c r="C20" i="14"/>
  <c r="D16" i="12" l="1"/>
  <c r="A13" i="12" l="1"/>
  <c r="J29" i="9" l="1"/>
  <c r="I29" i="9"/>
  <c r="L29" i="9"/>
  <c r="L28" i="9"/>
  <c r="J28" i="9" s="1"/>
  <c r="C12" i="14"/>
  <c r="E24" i="17"/>
  <c r="E15" i="17"/>
  <c r="E17" i="17" s="1"/>
  <c r="F39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7" i="16"/>
  <c r="AW25" i="16"/>
  <c r="AW26" i="16"/>
  <c r="AW27" i="16"/>
  <c r="AW28" i="16"/>
  <c r="AW29" i="16"/>
  <c r="AW30" i="16"/>
  <c r="AW31" i="16"/>
  <c r="AW32" i="16"/>
  <c r="AW33" i="16"/>
  <c r="AW34" i="16"/>
  <c r="AW35" i="16"/>
  <c r="AJ25" i="16"/>
  <c r="AJ26" i="16"/>
  <c r="AJ27" i="16"/>
  <c r="AJ28" i="16"/>
  <c r="AJ29" i="16"/>
  <c r="AJ30" i="16"/>
  <c r="AJ31" i="16"/>
  <c r="AJ32" i="16"/>
  <c r="AJ33" i="16"/>
  <c r="AJ34" i="16"/>
  <c r="AJ35" i="16"/>
  <c r="AE25" i="16"/>
  <c r="AE26" i="16"/>
  <c r="AE27" i="16"/>
  <c r="AE28" i="16"/>
  <c r="AE29" i="16"/>
  <c r="AE30" i="16"/>
  <c r="AE31" i="16"/>
  <c r="AE32" i="16"/>
  <c r="AE33" i="16"/>
  <c r="AE34" i="16"/>
  <c r="AE35" i="16"/>
  <c r="Z9" i="16"/>
  <c r="Z10" i="16"/>
  <c r="Z11" i="16"/>
  <c r="Z12" i="16" s="1"/>
  <c r="Z13" i="16" s="1"/>
  <c r="Z14" i="16" s="1"/>
  <c r="Z15" i="16" s="1"/>
  <c r="Z16" i="16" s="1"/>
  <c r="Z17" i="16" s="1"/>
  <c r="Z18" i="16" s="1"/>
  <c r="Z19" i="16" s="1"/>
  <c r="Z20" i="16" s="1"/>
  <c r="Z21" i="16" s="1"/>
  <c r="Z22" i="16" s="1"/>
  <c r="Z23" i="16" s="1"/>
  <c r="Z24" i="16" s="1"/>
  <c r="Z25" i="16" s="1"/>
  <c r="Z26" i="16" s="1"/>
  <c r="Z27" i="16" s="1"/>
  <c r="Z28" i="16" s="1"/>
  <c r="Z29" i="16" s="1"/>
  <c r="Z30" i="16" s="1"/>
  <c r="Z31" i="16" s="1"/>
  <c r="Z32" i="16" s="1"/>
  <c r="Z33" i="16" s="1"/>
  <c r="Z34" i="16" s="1"/>
  <c r="Z35" i="16" s="1"/>
  <c r="Z8" i="16"/>
  <c r="Y9" i="16"/>
  <c r="Y10" i="16"/>
  <c r="Y11" i="16"/>
  <c r="Y12" i="16"/>
  <c r="Y13" i="16"/>
  <c r="Y14" i="16"/>
  <c r="Y15" i="16"/>
  <c r="Y16" i="16"/>
  <c r="Y17" i="16" s="1"/>
  <c r="Y18" i="16" s="1"/>
  <c r="Y19" i="16" s="1"/>
  <c r="Y20" i="16" s="1"/>
  <c r="Y21" i="16" s="1"/>
  <c r="Y22" i="16" s="1"/>
  <c r="Y23" i="16" s="1"/>
  <c r="Y24" i="16" s="1"/>
  <c r="Y25" i="16" s="1"/>
  <c r="Y26" i="16" s="1"/>
  <c r="Y27" i="16" s="1"/>
  <c r="Y28" i="16" s="1"/>
  <c r="Y29" i="16" s="1"/>
  <c r="Y30" i="16" s="1"/>
  <c r="Y31" i="16" s="1"/>
  <c r="Y32" i="16" s="1"/>
  <c r="Y33" i="16" s="1"/>
  <c r="Y34" i="16" s="1"/>
  <c r="Y35" i="16" s="1"/>
  <c r="Y8" i="16"/>
  <c r="N9" i="16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N20" i="16" s="1"/>
  <c r="N21" i="16" s="1"/>
  <c r="N22" i="16" s="1"/>
  <c r="N23" i="16" s="1"/>
  <c r="N24" i="16" s="1"/>
  <c r="N25" i="16" s="1"/>
  <c r="N26" i="16" s="1"/>
  <c r="N27" i="16" s="1"/>
  <c r="N28" i="16" s="1"/>
  <c r="N29" i="16" s="1"/>
  <c r="N30" i="16" s="1"/>
  <c r="N31" i="16" s="1"/>
  <c r="N32" i="16" s="1"/>
  <c r="N33" i="16" s="1"/>
  <c r="N34" i="16" s="1"/>
  <c r="N35" i="16" s="1"/>
  <c r="N8" i="16"/>
  <c r="O25" i="16"/>
  <c r="P25" i="16"/>
  <c r="O26" i="16"/>
  <c r="P26" i="16"/>
  <c r="O27" i="16"/>
  <c r="O28" i="16" s="1"/>
  <c r="P27" i="16"/>
  <c r="P28" i="16" s="1"/>
  <c r="P29" i="16" s="1"/>
  <c r="P30" i="16" s="1"/>
  <c r="P31" i="16" s="1"/>
  <c r="P32" i="16" s="1"/>
  <c r="P33" i="16" s="1"/>
  <c r="P34" i="16" s="1"/>
  <c r="P35" i="16" s="1"/>
  <c r="E25" i="17" l="1"/>
  <c r="E32" i="17" s="1"/>
  <c r="E26" i="17"/>
  <c r="O29" i="16"/>
  <c r="O30" i="16" l="1"/>
  <c r="O31" i="16" l="1"/>
  <c r="O32" i="16" l="1"/>
  <c r="O33" i="16" l="1"/>
  <c r="O34" i="16" l="1"/>
  <c r="O35" i="16" l="1"/>
  <c r="I19" i="9" l="1"/>
  <c r="E33" i="17" l="1"/>
  <c r="F13" i="14"/>
  <c r="F12" i="14"/>
  <c r="E76" i="16"/>
  <c r="C10" i="14" s="1"/>
  <c r="F15" i="14" l="1"/>
  <c r="E39" i="16"/>
  <c r="C8" i="14" l="1"/>
  <c r="P18" i="9"/>
  <c r="S48" i="16"/>
  <c r="AE20" i="16" l="1"/>
  <c r="AJ20" i="16" s="1"/>
  <c r="AW20" i="16"/>
  <c r="AE21" i="16"/>
  <c r="AW21" i="16"/>
  <c r="AE22" i="16"/>
  <c r="AJ22" i="16" s="1"/>
  <c r="AW22" i="16"/>
  <c r="AE23" i="16"/>
  <c r="AJ23" i="16" s="1"/>
  <c r="AW23" i="16"/>
  <c r="AE24" i="16"/>
  <c r="AJ24" i="16" s="1"/>
  <c r="AW24" i="16"/>
  <c r="AJ21" i="16" l="1"/>
  <c r="D5" i="12"/>
  <c r="J5" i="12" l="1"/>
  <c r="F5" i="12"/>
  <c r="P5" i="12"/>
  <c r="N5" i="12"/>
  <c r="H5" i="12"/>
  <c r="L5" i="12"/>
  <c r="J18" i="9"/>
  <c r="I24" i="9"/>
  <c r="I20" i="9"/>
  <c r="I16" i="9"/>
  <c r="O7" i="9"/>
  <c r="O6" i="9"/>
  <c r="R5" i="12" l="1"/>
  <c r="S39" i="16"/>
  <c r="I7" i="16"/>
  <c r="P47" i="16"/>
  <c r="O47" i="16"/>
  <c r="I44" i="16"/>
  <c r="I45" i="16" s="1"/>
  <c r="S32" i="16" l="1"/>
  <c r="S25" i="16"/>
  <c r="S33" i="16"/>
  <c r="S26" i="16"/>
  <c r="S34" i="16"/>
  <c r="S27" i="16"/>
  <c r="S35" i="16"/>
  <c r="S28" i="16"/>
  <c r="S29" i="16"/>
  <c r="S30" i="16"/>
  <c r="S31" i="16"/>
  <c r="I46" i="16"/>
  <c r="I47" i="16" s="1"/>
  <c r="Q47" i="16" s="1"/>
  <c r="M47" i="16" s="1"/>
  <c r="L47" i="16" s="1"/>
  <c r="Y47" i="16" s="1"/>
  <c r="AB47" i="16" s="1"/>
  <c r="Q45" i="16"/>
  <c r="M45" i="16" s="1"/>
  <c r="L45" i="16" s="1"/>
  <c r="Y45" i="16" s="1"/>
  <c r="AB45" i="16" s="1"/>
  <c r="T27" i="16" l="1"/>
  <c r="U27" i="16" s="1"/>
  <c r="V27" i="16" s="1"/>
  <c r="W27" i="16"/>
  <c r="AA27" i="16" s="1"/>
  <c r="W34" i="16"/>
  <c r="AA34" i="16" s="1"/>
  <c r="T34" i="16"/>
  <c r="U34" i="16" s="1"/>
  <c r="V34" i="16" s="1"/>
  <c r="T28" i="16"/>
  <c r="U28" i="16" s="1"/>
  <c r="V28" i="16" s="1"/>
  <c r="W28" i="16"/>
  <c r="AA28" i="16" s="1"/>
  <c r="T35" i="16"/>
  <c r="W35" i="16"/>
  <c r="AA35" i="16" s="1"/>
  <c r="W26" i="16"/>
  <c r="AA26" i="16" s="1"/>
  <c r="T26" i="16"/>
  <c r="U26" i="16" s="1"/>
  <c r="V26" i="16" s="1"/>
  <c r="W31" i="16"/>
  <c r="AA31" i="16" s="1"/>
  <c r="T31" i="16"/>
  <c r="U31" i="16" s="1"/>
  <c r="V31" i="16" s="1"/>
  <c r="W33" i="16"/>
  <c r="AA33" i="16" s="1"/>
  <c r="T33" i="16"/>
  <c r="W30" i="16"/>
  <c r="AA30" i="16" s="1"/>
  <c r="T30" i="16"/>
  <c r="U30" i="16" s="1"/>
  <c r="V30" i="16" s="1"/>
  <c r="W25" i="16"/>
  <c r="AA25" i="16" s="1"/>
  <c r="T25" i="16"/>
  <c r="T29" i="16"/>
  <c r="U29" i="16" s="1"/>
  <c r="V29" i="16" s="1"/>
  <c r="W29" i="16"/>
  <c r="AA29" i="16" s="1"/>
  <c r="W32" i="16"/>
  <c r="AA32" i="16" s="1"/>
  <c r="T32" i="16"/>
  <c r="U32" i="16" s="1"/>
  <c r="V32" i="16" s="1"/>
  <c r="I8" i="16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E48" i="16"/>
  <c r="D48" i="16"/>
  <c r="C48" i="16"/>
  <c r="BK24" i="16"/>
  <c r="BK31" i="16"/>
  <c r="BK34" i="16"/>
  <c r="BK35" i="16"/>
  <c r="BK36" i="16"/>
  <c r="AB35" i="16" l="1"/>
  <c r="AD35" i="16" s="1"/>
  <c r="AI35" i="16"/>
  <c r="AK35" i="16" s="1"/>
  <c r="AL35" i="16" s="1"/>
  <c r="BC35" i="16" s="1"/>
  <c r="AC35" i="16"/>
  <c r="AC30" i="16"/>
  <c r="AI30" i="16"/>
  <c r="AK30" i="16" s="1"/>
  <c r="AL30" i="16" s="1"/>
  <c r="BC30" i="16" s="1"/>
  <c r="AB30" i="16"/>
  <c r="AD30" i="16"/>
  <c r="U35" i="16"/>
  <c r="V35" i="16" s="1"/>
  <c r="U33" i="16"/>
  <c r="V33" i="16" s="1"/>
  <c r="AC32" i="16"/>
  <c r="AI32" i="16"/>
  <c r="AK32" i="16" s="1"/>
  <c r="AL32" i="16" s="1"/>
  <c r="BC32" i="16" s="1"/>
  <c r="AB32" i="16"/>
  <c r="AD32" i="16"/>
  <c r="AB33" i="16"/>
  <c r="AC33" i="16"/>
  <c r="AD33" i="16" s="1"/>
  <c r="AI33" i="16"/>
  <c r="AK33" i="16" s="1"/>
  <c r="AL33" i="16" s="1"/>
  <c r="BC33" i="16" s="1"/>
  <c r="AC29" i="16"/>
  <c r="AB29" i="16"/>
  <c r="AD29" i="16" s="1"/>
  <c r="AI29" i="16"/>
  <c r="AK29" i="16" s="1"/>
  <c r="AL29" i="16" s="1"/>
  <c r="BC29" i="16" s="1"/>
  <c r="AI28" i="16"/>
  <c r="AK28" i="16" s="1"/>
  <c r="AL28" i="16" s="1"/>
  <c r="BC28" i="16" s="1"/>
  <c r="AC28" i="16"/>
  <c r="AD28" i="16" s="1"/>
  <c r="AB28" i="16"/>
  <c r="AC34" i="16"/>
  <c r="AB34" i="16"/>
  <c r="AI34" i="16"/>
  <c r="AK34" i="16" s="1"/>
  <c r="AL34" i="16" s="1"/>
  <c r="BC34" i="16" s="1"/>
  <c r="AD34" i="16"/>
  <c r="U25" i="16"/>
  <c r="V25" i="16"/>
  <c r="AB27" i="16"/>
  <c r="AD27" i="16" s="1"/>
  <c r="AC27" i="16"/>
  <c r="AI27" i="16"/>
  <c r="AK27" i="16" s="1"/>
  <c r="AL27" i="16" s="1"/>
  <c r="BC27" i="16" s="1"/>
  <c r="AC31" i="16"/>
  <c r="AI31" i="16"/>
  <c r="AK31" i="16" s="1"/>
  <c r="AL31" i="16" s="1"/>
  <c r="BC31" i="16" s="1"/>
  <c r="AB31" i="16"/>
  <c r="AD31" i="16" s="1"/>
  <c r="AB25" i="16"/>
  <c r="AC25" i="16"/>
  <c r="AD25" i="16" s="1"/>
  <c r="AI25" i="16"/>
  <c r="AK25" i="16" s="1"/>
  <c r="AL25" i="16" s="1"/>
  <c r="BC25" i="16" s="1"/>
  <c r="AB26" i="16"/>
  <c r="AI26" i="16"/>
  <c r="AK26" i="16" s="1"/>
  <c r="AL26" i="16" s="1"/>
  <c r="BC26" i="16" s="1"/>
  <c r="AC26" i="16"/>
  <c r="AD26" i="16"/>
  <c r="Q20" i="16"/>
  <c r="I21" i="16"/>
  <c r="S46" i="16"/>
  <c r="S45" i="16"/>
  <c r="S44" i="16"/>
  <c r="T44" i="16" s="1"/>
  <c r="S47" i="16"/>
  <c r="C9" i="14"/>
  <c r="Q46" i="16"/>
  <c r="P46" i="16"/>
  <c r="O46" i="16"/>
  <c r="Q44" i="16"/>
  <c r="D39" i="16"/>
  <c r="C39" i="16"/>
  <c r="I15" i="9" s="1"/>
  <c r="BK19" i="16"/>
  <c r="AW19" i="16"/>
  <c r="AE19" i="16"/>
  <c r="AJ19" i="16" s="1"/>
  <c r="Q19" i="16"/>
  <c r="BK18" i="16"/>
  <c r="AW18" i="16"/>
  <c r="AE18" i="16"/>
  <c r="AJ18" i="16" s="1"/>
  <c r="Q18" i="16"/>
  <c r="BK17" i="16"/>
  <c r="AW17" i="16"/>
  <c r="AE17" i="16"/>
  <c r="AJ17" i="16" s="1"/>
  <c r="Q17" i="16"/>
  <c r="BK16" i="16"/>
  <c r="AW16" i="16"/>
  <c r="AE16" i="16"/>
  <c r="AJ16" i="16" s="1"/>
  <c r="Q16" i="16"/>
  <c r="BK15" i="16"/>
  <c r="AW15" i="16"/>
  <c r="AE15" i="16"/>
  <c r="AJ15" i="16" s="1"/>
  <c r="Q15" i="16"/>
  <c r="AW14" i="16"/>
  <c r="AE14" i="16"/>
  <c r="Q14" i="16"/>
  <c r="AW13" i="16"/>
  <c r="AE13" i="16"/>
  <c r="AJ13" i="16" s="1"/>
  <c r="Q13" i="16"/>
  <c r="AW12" i="16"/>
  <c r="AE12" i="16"/>
  <c r="AJ12" i="16" s="1"/>
  <c r="Q12" i="16"/>
  <c r="AW11" i="16"/>
  <c r="AE11" i="16"/>
  <c r="AJ11" i="16" s="1"/>
  <c r="Q11" i="16"/>
  <c r="BO10" i="16"/>
  <c r="BP10" i="16" s="1"/>
  <c r="BK10" i="16"/>
  <c r="AW10" i="16"/>
  <c r="AE10" i="16"/>
  <c r="Q10" i="16"/>
  <c r="BO9" i="16"/>
  <c r="BP9" i="16" s="1"/>
  <c r="BK9" i="16"/>
  <c r="AW9" i="16"/>
  <c r="AE9" i="16"/>
  <c r="Q9" i="16"/>
  <c r="BO8" i="16"/>
  <c r="BP8" i="16" s="1"/>
  <c r="BK8" i="16"/>
  <c r="AW8" i="16"/>
  <c r="AE8" i="16"/>
  <c r="Q8" i="16"/>
  <c r="P8" i="16"/>
  <c r="P9" i="16" s="1"/>
  <c r="P10" i="16" s="1"/>
  <c r="P11" i="16" s="1"/>
  <c r="P12" i="16" s="1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O20" i="16" s="1"/>
  <c r="AW7" i="16"/>
  <c r="AE7" i="16"/>
  <c r="AJ7" i="16" s="1"/>
  <c r="Q7" i="16"/>
  <c r="M7" i="16" s="1"/>
  <c r="L7" i="16" s="1"/>
  <c r="AQ7" i="16" s="1"/>
  <c r="AF27" i="16" l="1"/>
  <c r="BB27" i="16" s="1"/>
  <c r="AG27" i="16"/>
  <c r="AF35" i="16"/>
  <c r="BB35" i="16" s="1"/>
  <c r="AF32" i="16"/>
  <c r="BB32" i="16" s="1"/>
  <c r="AG32" i="16"/>
  <c r="AF34" i="16"/>
  <c r="BB34" i="16" s="1"/>
  <c r="AG34" i="16"/>
  <c r="AF25" i="16"/>
  <c r="BB25" i="16" s="1"/>
  <c r="AF29" i="16"/>
  <c r="BB29" i="16" s="1"/>
  <c r="AF33" i="16"/>
  <c r="BB33" i="16" s="1"/>
  <c r="AG33" i="16"/>
  <c r="AF28" i="16"/>
  <c r="BB28" i="16" s="1"/>
  <c r="AG28" i="16"/>
  <c r="AF30" i="16"/>
  <c r="BB30" i="16" s="1"/>
  <c r="AF31" i="16"/>
  <c r="BB31" i="16" s="1"/>
  <c r="AF26" i="16"/>
  <c r="BB26" i="16" s="1"/>
  <c r="AG26" i="16"/>
  <c r="O21" i="16"/>
  <c r="M20" i="16"/>
  <c r="L20" i="16" s="1"/>
  <c r="AQ20" i="16" s="1"/>
  <c r="I22" i="16"/>
  <c r="Q21" i="16"/>
  <c r="F9" i="14"/>
  <c r="S19" i="16"/>
  <c r="T19" i="16" s="1"/>
  <c r="S23" i="16"/>
  <c r="S20" i="16"/>
  <c r="S22" i="16"/>
  <c r="S24" i="16"/>
  <c r="S21" i="16"/>
  <c r="S15" i="16"/>
  <c r="W15" i="16" s="1"/>
  <c r="AA15" i="16" s="1"/>
  <c r="AB15" i="16" s="1"/>
  <c r="S11" i="16"/>
  <c r="W11" i="16" s="1"/>
  <c r="AA11" i="16" s="1"/>
  <c r="M44" i="16"/>
  <c r="L44" i="16" s="1"/>
  <c r="M46" i="16"/>
  <c r="L46" i="16" s="1"/>
  <c r="Y46" i="16" s="1"/>
  <c r="AB46" i="16" s="1"/>
  <c r="S7" i="16"/>
  <c r="T7" i="16" s="1"/>
  <c r="S17" i="16"/>
  <c r="S8" i="16"/>
  <c r="S10" i="16"/>
  <c r="S9" i="16"/>
  <c r="S13" i="16"/>
  <c r="AJ8" i="16"/>
  <c r="BQ9" i="16"/>
  <c r="BQ10" i="16"/>
  <c r="BQ8" i="16"/>
  <c r="AJ10" i="16"/>
  <c r="M8" i="16"/>
  <c r="L8" i="16" s="1"/>
  <c r="AJ14" i="16"/>
  <c r="AJ9" i="16"/>
  <c r="S18" i="16"/>
  <c r="S14" i="16"/>
  <c r="S12" i="16"/>
  <c r="S16" i="16"/>
  <c r="BA28" i="16" l="1"/>
  <c r="AN28" i="16"/>
  <c r="BD28" i="16" s="1"/>
  <c r="BA33" i="16"/>
  <c r="AN33" i="16"/>
  <c r="BD33" i="16" s="1"/>
  <c r="AG31" i="16"/>
  <c r="AG29" i="16"/>
  <c r="AG35" i="16"/>
  <c r="BA35" i="16" s="1"/>
  <c r="BA34" i="16"/>
  <c r="AN34" i="16"/>
  <c r="BD34" i="16" s="1"/>
  <c r="BA26" i="16"/>
  <c r="AN26" i="16"/>
  <c r="BD26" i="16" s="1"/>
  <c r="AN32" i="16"/>
  <c r="BD32" i="16" s="1"/>
  <c r="BA32" i="16"/>
  <c r="AG30" i="16"/>
  <c r="AG25" i="16"/>
  <c r="BA27" i="16"/>
  <c r="AN27" i="16"/>
  <c r="BD27" i="16" s="1"/>
  <c r="I23" i="16"/>
  <c r="Q22" i="16"/>
  <c r="O22" i="16"/>
  <c r="M21" i="16"/>
  <c r="L21" i="16" s="1"/>
  <c r="AQ21" i="16" s="1"/>
  <c r="W19" i="16"/>
  <c r="AA19" i="16" s="1"/>
  <c r="AC19" i="16" s="1"/>
  <c r="T22" i="16"/>
  <c r="W22" i="16"/>
  <c r="AA22" i="16" s="1"/>
  <c r="W21" i="16"/>
  <c r="AA21" i="16" s="1"/>
  <c r="T21" i="16"/>
  <c r="T20" i="16"/>
  <c r="W20" i="16"/>
  <c r="AA20" i="16" s="1"/>
  <c r="T23" i="16"/>
  <c r="W23" i="16"/>
  <c r="AA23" i="16" s="1"/>
  <c r="T11" i="16"/>
  <c r="U11" i="16" s="1"/>
  <c r="V11" i="16" s="1"/>
  <c r="W24" i="16"/>
  <c r="AA24" i="16" s="1"/>
  <c r="T24" i="16"/>
  <c r="T15" i="16"/>
  <c r="U15" i="16" s="1"/>
  <c r="V15" i="16" s="1"/>
  <c r="AI11" i="16"/>
  <c r="AK11" i="16" s="1"/>
  <c r="AL11" i="16" s="1"/>
  <c r="BC11" i="16" s="1"/>
  <c r="AC11" i="16"/>
  <c r="AB11" i="16"/>
  <c r="T8" i="16"/>
  <c r="W8" i="16"/>
  <c r="AA8" i="16" s="1"/>
  <c r="T18" i="16"/>
  <c r="W18" i="16"/>
  <c r="AA18" i="16" s="1"/>
  <c r="U7" i="16"/>
  <c r="V7" i="16" s="1"/>
  <c r="W17" i="16"/>
  <c r="AA17" i="16" s="1"/>
  <c r="AB17" i="16" s="1"/>
  <c r="T17" i="16"/>
  <c r="AC15" i="16"/>
  <c r="AD15" i="16" s="1"/>
  <c r="AF15" i="16" s="1"/>
  <c r="BB15" i="16" s="1"/>
  <c r="T12" i="16"/>
  <c r="W12" i="16"/>
  <c r="AA12" i="16" s="1"/>
  <c r="AI15" i="16"/>
  <c r="AK15" i="16" s="1"/>
  <c r="AL15" i="16" s="1"/>
  <c r="BC15" i="16" s="1"/>
  <c r="T16" i="16"/>
  <c r="W16" i="16"/>
  <c r="AA16" i="16" s="1"/>
  <c r="T13" i="16"/>
  <c r="W13" i="16"/>
  <c r="AA13" i="16" s="1"/>
  <c r="W9" i="16"/>
  <c r="AA9" i="16" s="1"/>
  <c r="T9" i="16"/>
  <c r="T14" i="16"/>
  <c r="W14" i="16"/>
  <c r="AA14" i="16" s="1"/>
  <c r="W7" i="16"/>
  <c r="AA7" i="16" s="1"/>
  <c r="T10" i="16"/>
  <c r="W10" i="16"/>
  <c r="AA10" i="16" s="1"/>
  <c r="U19" i="16"/>
  <c r="V19" i="16" s="1"/>
  <c r="L48" i="16"/>
  <c r="Y44" i="16"/>
  <c r="M9" i="16"/>
  <c r="L9" i="16" s="1"/>
  <c r="AQ9" i="16" s="1"/>
  <c r="AQ8" i="16"/>
  <c r="BA31" i="16" l="1"/>
  <c r="AN31" i="16"/>
  <c r="BD31" i="16" s="1"/>
  <c r="BA29" i="16"/>
  <c r="AN29" i="16"/>
  <c r="BD29" i="16" s="1"/>
  <c r="BA25" i="16"/>
  <c r="AN25" i="16"/>
  <c r="BD25" i="16" s="1"/>
  <c r="BA30" i="16"/>
  <c r="AN30" i="16"/>
  <c r="BD30" i="16" s="1"/>
  <c r="AB19" i="16"/>
  <c r="AI19" i="16"/>
  <c r="O23" i="16"/>
  <c r="M22" i="16"/>
  <c r="L22" i="16" s="1"/>
  <c r="AQ22" i="16" s="1"/>
  <c r="I24" i="16"/>
  <c r="I25" i="16" s="1"/>
  <c r="Q23" i="16"/>
  <c r="AC17" i="16"/>
  <c r="AD17" i="16" s="1"/>
  <c r="AF17" i="16" s="1"/>
  <c r="BB17" i="16" s="1"/>
  <c r="AD11" i="16"/>
  <c r="AF11" i="16" s="1"/>
  <c r="BB11" i="16" s="1"/>
  <c r="AI23" i="16"/>
  <c r="AB23" i="16"/>
  <c r="AC23" i="16"/>
  <c r="U21" i="16"/>
  <c r="V21" i="16" s="1"/>
  <c r="U23" i="16"/>
  <c r="V23" i="16" s="1"/>
  <c r="AI21" i="16"/>
  <c r="AB21" i="16"/>
  <c r="AC21" i="16"/>
  <c r="AB22" i="16"/>
  <c r="AC22" i="16"/>
  <c r="AI22" i="16"/>
  <c r="U22" i="16"/>
  <c r="V22" i="16" s="1"/>
  <c r="U24" i="16"/>
  <c r="V24" i="16" s="1"/>
  <c r="AC24" i="16"/>
  <c r="AB24" i="16"/>
  <c r="AI24" i="16"/>
  <c r="U20" i="16"/>
  <c r="V20" i="16" s="1"/>
  <c r="AC20" i="16"/>
  <c r="AI20" i="16"/>
  <c r="AB20" i="16"/>
  <c r="AI17" i="16"/>
  <c r="AK17" i="16" s="1"/>
  <c r="AL17" i="16" s="1"/>
  <c r="BC17" i="16" s="1"/>
  <c r="AD19" i="16"/>
  <c r="AF19" i="16" s="1"/>
  <c r="BB19" i="16" s="1"/>
  <c r="AC10" i="16"/>
  <c r="AB10" i="16"/>
  <c r="AI10" i="16"/>
  <c r="AK10" i="16" s="1"/>
  <c r="AL10" i="16" s="1"/>
  <c r="BC10" i="16" s="1"/>
  <c r="U14" i="16"/>
  <c r="V14" i="16" s="1"/>
  <c r="U17" i="16"/>
  <c r="V17" i="16" s="1"/>
  <c r="U8" i="16"/>
  <c r="V8" i="16" s="1"/>
  <c r="U9" i="16"/>
  <c r="V9" i="16" s="1"/>
  <c r="U16" i="16"/>
  <c r="V16" i="16" s="1"/>
  <c r="U13" i="16"/>
  <c r="V13" i="16" s="1"/>
  <c r="U18" i="16"/>
  <c r="V18" i="16" s="1"/>
  <c r="AI13" i="16"/>
  <c r="AK13" i="16" s="1"/>
  <c r="AL13" i="16" s="1"/>
  <c r="BC13" i="16" s="1"/>
  <c r="AC13" i="16"/>
  <c r="AB13" i="16"/>
  <c r="U10" i="16"/>
  <c r="V10" i="16" s="1"/>
  <c r="U12" i="16"/>
  <c r="V12" i="16" s="1"/>
  <c r="Y48" i="16"/>
  <c r="AB44" i="16"/>
  <c r="AB48" i="16" s="1"/>
  <c r="AB8" i="16"/>
  <c r="AI8" i="16"/>
  <c r="AC8" i="16"/>
  <c r="T39" i="16"/>
  <c r="S54" i="16" s="1"/>
  <c r="AC9" i="16"/>
  <c r="AB9" i="16"/>
  <c r="AI9" i="16"/>
  <c r="AK9" i="16" s="1"/>
  <c r="AL9" i="16" s="1"/>
  <c r="BC9" i="16" s="1"/>
  <c r="AB12" i="16"/>
  <c r="AI12" i="16"/>
  <c r="AC12" i="16"/>
  <c r="AC18" i="16"/>
  <c r="AB18" i="16"/>
  <c r="AI18" i="16"/>
  <c r="W39" i="16"/>
  <c r="I17" i="9" s="1"/>
  <c r="AC16" i="16"/>
  <c r="AB16" i="16"/>
  <c r="AI16" i="16"/>
  <c r="AC14" i="16"/>
  <c r="AI14" i="16"/>
  <c r="AB14" i="16"/>
  <c r="AG15" i="16"/>
  <c r="AC7" i="16"/>
  <c r="AB7" i="16"/>
  <c r="AI7" i="16"/>
  <c r="AK19" i="16"/>
  <c r="AL19" i="16" s="1"/>
  <c r="BC19" i="16" s="1"/>
  <c r="M10" i="16"/>
  <c r="L10" i="16" s="1"/>
  <c r="I26" i="16" l="1"/>
  <c r="Q25" i="16"/>
  <c r="M25" i="16" s="1"/>
  <c r="L25" i="16" s="1"/>
  <c r="AQ25" i="16" s="1"/>
  <c r="AG11" i="16"/>
  <c r="AN11" i="16" s="1"/>
  <c r="BD11" i="16" s="1"/>
  <c r="Q24" i="16"/>
  <c r="O24" i="16"/>
  <c r="M23" i="16"/>
  <c r="L23" i="16" s="1"/>
  <c r="AQ23" i="16" s="1"/>
  <c r="AD21" i="16"/>
  <c r="AF21" i="16" s="1"/>
  <c r="BB21" i="16" s="1"/>
  <c r="AD22" i="16"/>
  <c r="AF22" i="16" s="1"/>
  <c r="BB22" i="16" s="1"/>
  <c r="AD23" i="16"/>
  <c r="AF23" i="16" s="1"/>
  <c r="BB23" i="16" s="1"/>
  <c r="AD20" i="16"/>
  <c r="AF20" i="16" s="1"/>
  <c r="BB20" i="16" s="1"/>
  <c r="AD24" i="16"/>
  <c r="AF24" i="16" s="1"/>
  <c r="BB24" i="16" s="1"/>
  <c r="AK23" i="16"/>
  <c r="AL23" i="16" s="1"/>
  <c r="BC23" i="16" s="1"/>
  <c r="AK24" i="16"/>
  <c r="AL24" i="16" s="1"/>
  <c r="BC24" i="16" s="1"/>
  <c r="AK22" i="16"/>
  <c r="AL22" i="16" s="1"/>
  <c r="BC22" i="16" s="1"/>
  <c r="AK20" i="16"/>
  <c r="AL20" i="16" s="1"/>
  <c r="BC20" i="16" s="1"/>
  <c r="AD13" i="16"/>
  <c r="AF13" i="16" s="1"/>
  <c r="BB13" i="16" s="1"/>
  <c r="AK21" i="16"/>
  <c r="AL21" i="16" s="1"/>
  <c r="BC21" i="16" s="1"/>
  <c r="AD10" i="16"/>
  <c r="AF10" i="16" s="1"/>
  <c r="BB10" i="16" s="1"/>
  <c r="BA11" i="16"/>
  <c r="AD9" i="16"/>
  <c r="AF9" i="16" s="1"/>
  <c r="BB9" i="16" s="1"/>
  <c r="AD7" i="16"/>
  <c r="AF7" i="16" s="1"/>
  <c r="AG7" i="16" s="1"/>
  <c r="AK8" i="16"/>
  <c r="AL8" i="16" s="1"/>
  <c r="BC8" i="16" s="1"/>
  <c r="AD8" i="16"/>
  <c r="AD16" i="16"/>
  <c r="AF16" i="16" s="1"/>
  <c r="BB16" i="16" s="1"/>
  <c r="AD18" i="16"/>
  <c r="AF18" i="16" s="1"/>
  <c r="BB18" i="16" s="1"/>
  <c r="AD14" i="16"/>
  <c r="AF14" i="16" s="1"/>
  <c r="BB14" i="16" s="1"/>
  <c r="AD12" i="16"/>
  <c r="AF12" i="16" s="1"/>
  <c r="BB12" i="16" s="1"/>
  <c r="V39" i="16"/>
  <c r="M11" i="16"/>
  <c r="L11" i="16" s="1"/>
  <c r="AQ11" i="16" s="1"/>
  <c r="AI39" i="16"/>
  <c r="AK7" i="16"/>
  <c r="AL7" i="16" s="1"/>
  <c r="AK18" i="16"/>
  <c r="AL18" i="16" s="1"/>
  <c r="BC18" i="16" s="1"/>
  <c r="BA15" i="16"/>
  <c r="AN15" i="16"/>
  <c r="BD15" i="16" s="1"/>
  <c r="AG17" i="16"/>
  <c r="AK12" i="16"/>
  <c r="AL12" i="16" s="1"/>
  <c r="BC12" i="16" s="1"/>
  <c r="AG19" i="16"/>
  <c r="AK16" i="16"/>
  <c r="AL16" i="16" s="1"/>
  <c r="BC16" i="16" s="1"/>
  <c r="AK14" i="16"/>
  <c r="AL14" i="16" s="1"/>
  <c r="BC14" i="16" s="1"/>
  <c r="U39" i="16"/>
  <c r="AQ10" i="16"/>
  <c r="I27" i="16" l="1"/>
  <c r="Q26" i="16"/>
  <c r="M26" i="16" s="1"/>
  <c r="L26" i="16" s="1"/>
  <c r="AQ26" i="16" s="1"/>
  <c r="M24" i="16"/>
  <c r="L24" i="16" s="1"/>
  <c r="AQ24" i="16" s="1"/>
  <c r="AG13" i="16"/>
  <c r="BA13" i="16" s="1"/>
  <c r="AG20" i="16"/>
  <c r="BA20" i="16" s="1"/>
  <c r="AG22" i="16"/>
  <c r="BA22" i="16" s="1"/>
  <c r="AG21" i="16"/>
  <c r="BA21" i="16" s="1"/>
  <c r="AG23" i="16"/>
  <c r="AG24" i="16"/>
  <c r="AG10" i="16"/>
  <c r="BA10" i="16" s="1"/>
  <c r="AD39" i="16"/>
  <c r="AG9" i="16"/>
  <c r="AN9" i="16" s="1"/>
  <c r="BD9" i="16" s="1"/>
  <c r="AG14" i="16"/>
  <c r="AN14" i="16" s="1"/>
  <c r="BD14" i="16" s="1"/>
  <c r="AG12" i="16"/>
  <c r="AN12" i="16" s="1"/>
  <c r="BD12" i="16" s="1"/>
  <c r="AF8" i="16"/>
  <c r="BB8" i="16" s="1"/>
  <c r="BC7" i="16"/>
  <c r="AL39" i="16"/>
  <c r="BA19" i="16"/>
  <c r="AN19" i="16"/>
  <c r="BD19" i="16" s="1"/>
  <c r="AG18" i="16"/>
  <c r="AN7" i="16"/>
  <c r="BA7" i="16"/>
  <c r="AG16" i="16"/>
  <c r="BA17" i="16"/>
  <c r="AN17" i="16"/>
  <c r="BD17" i="16" s="1"/>
  <c r="M12" i="16"/>
  <c r="L12" i="16" s="1"/>
  <c r="AK39" i="16"/>
  <c r="BB7" i="16"/>
  <c r="I28" i="16" l="1"/>
  <c r="Q27" i="16"/>
  <c r="M27" i="16" s="1"/>
  <c r="L27" i="16" s="1"/>
  <c r="AQ27" i="16" s="1"/>
  <c r="AN13" i="16"/>
  <c r="BD13" i="16" s="1"/>
  <c r="AN20" i="16"/>
  <c r="BD20" i="16" s="1"/>
  <c r="BA9" i="16"/>
  <c r="AN22" i="16"/>
  <c r="BD22" i="16" s="1"/>
  <c r="AN10" i="16"/>
  <c r="BD10" i="16" s="1"/>
  <c r="AN21" i="16"/>
  <c r="BD21" i="16" s="1"/>
  <c r="BA24" i="16"/>
  <c r="AN24" i="16"/>
  <c r="AN23" i="16"/>
  <c r="BA23" i="16"/>
  <c r="AN35" i="16"/>
  <c r="BD35" i="16" s="1"/>
  <c r="BA14" i="16"/>
  <c r="AF39" i="16"/>
  <c r="AG8" i="16"/>
  <c r="BA8" i="16" s="1"/>
  <c r="BA12" i="16"/>
  <c r="AQ12" i="16"/>
  <c r="M13" i="16"/>
  <c r="L13" i="16" s="1"/>
  <c r="AQ13" i="16" s="1"/>
  <c r="BD7" i="16"/>
  <c r="AN16" i="16"/>
  <c r="BD16" i="16" s="1"/>
  <c r="BA16" i="16"/>
  <c r="AN18" i="16"/>
  <c r="BD18" i="16" s="1"/>
  <c r="BA18" i="16"/>
  <c r="Q28" i="16" l="1"/>
  <c r="M28" i="16" s="1"/>
  <c r="L28" i="16" s="1"/>
  <c r="AQ28" i="16" s="1"/>
  <c r="I29" i="16"/>
  <c r="BD23" i="16"/>
  <c r="BD24" i="16"/>
  <c r="AN8" i="16"/>
  <c r="AN39" i="16" s="1"/>
  <c r="AG39" i="16"/>
  <c r="M14" i="16"/>
  <c r="L14" i="16" s="1"/>
  <c r="AQ14" i="16" s="1"/>
  <c r="BA39" i="16"/>
  <c r="I30" i="16" l="1"/>
  <c r="Q29" i="16"/>
  <c r="M29" i="16" s="1"/>
  <c r="L29" i="16" s="1"/>
  <c r="AQ29" i="16" s="1"/>
  <c r="BD8" i="16"/>
  <c r="M15" i="16"/>
  <c r="L15" i="16" s="1"/>
  <c r="Q30" i="16" l="1"/>
  <c r="M30" i="16" s="1"/>
  <c r="L30" i="16" s="1"/>
  <c r="AQ30" i="16" s="1"/>
  <c r="I31" i="16"/>
  <c r="AQ15" i="16"/>
  <c r="M16" i="16"/>
  <c r="L16" i="16" s="1"/>
  <c r="AQ16" i="16" s="1"/>
  <c r="Q31" i="16" l="1"/>
  <c r="M31" i="16" s="1"/>
  <c r="L31" i="16" s="1"/>
  <c r="AQ31" i="16" s="1"/>
  <c r="I32" i="16"/>
  <c r="M17" i="16"/>
  <c r="L17" i="16" s="1"/>
  <c r="AQ17" i="16" s="1"/>
  <c r="I33" i="16" l="1"/>
  <c r="Q32" i="16"/>
  <c r="M32" i="16" s="1"/>
  <c r="L32" i="16" s="1"/>
  <c r="AQ32" i="16" s="1"/>
  <c r="M18" i="16"/>
  <c r="L18" i="16" s="1"/>
  <c r="AQ18" i="16" s="1"/>
  <c r="I34" i="16" l="1"/>
  <c r="Q33" i="16"/>
  <c r="M33" i="16" s="1"/>
  <c r="L33" i="16" s="1"/>
  <c r="AQ33" i="16" s="1"/>
  <c r="M19" i="16"/>
  <c r="L19" i="16" s="1"/>
  <c r="AQ19" i="16" s="1"/>
  <c r="I35" i="16" l="1"/>
  <c r="Q35" i="16" s="1"/>
  <c r="M35" i="16" s="1"/>
  <c r="L35" i="16" s="1"/>
  <c r="AQ35" i="16" s="1"/>
  <c r="Q34" i="16"/>
  <c r="M34" i="16" s="1"/>
  <c r="L34" i="16" s="1"/>
  <c r="AQ34" i="16" s="1"/>
  <c r="L39" i="16" l="1"/>
  <c r="D4" i="9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I6" i="9" l="1"/>
  <c r="I7" i="12"/>
  <c r="I13" i="12" s="1"/>
  <c r="K7" i="12"/>
  <c r="K13" i="12" s="1"/>
  <c r="E7" i="12"/>
  <c r="E13" i="12" s="1"/>
  <c r="F7" i="12"/>
  <c r="H7" i="12"/>
  <c r="H13" i="12" s="1"/>
  <c r="J7" i="12"/>
  <c r="J13" i="12" s="1"/>
  <c r="L7" i="12"/>
  <c r="L13" i="12" s="1"/>
  <c r="M7" i="12"/>
  <c r="G7" i="12"/>
  <c r="G13" i="12" s="1"/>
  <c r="AR32" i="16"/>
  <c r="AR26" i="16"/>
  <c r="AR25" i="16"/>
  <c r="AR33" i="16"/>
  <c r="AR34" i="16"/>
  <c r="AS34" i="16" s="1"/>
  <c r="AR30" i="16"/>
  <c r="AR27" i="16"/>
  <c r="AR35" i="16"/>
  <c r="AS35" i="16" s="1"/>
  <c r="AR28" i="16"/>
  <c r="AR29" i="16"/>
  <c r="AR31" i="16"/>
  <c r="AS31" i="16" s="1"/>
  <c r="AR24" i="16"/>
  <c r="AR20" i="16"/>
  <c r="AR21" i="16"/>
  <c r="AR23" i="16"/>
  <c r="AR22" i="16"/>
  <c r="AR11" i="16"/>
  <c r="AR19" i="16"/>
  <c r="AR12" i="16"/>
  <c r="AR13" i="16"/>
  <c r="AR14" i="16"/>
  <c r="AR7" i="16"/>
  <c r="AR15" i="16"/>
  <c r="AR8" i="16"/>
  <c r="AR16" i="16"/>
  <c r="AR9" i="16"/>
  <c r="AR17" i="16"/>
  <c r="AR10" i="16"/>
  <c r="AR18" i="16"/>
  <c r="G48" i="16"/>
  <c r="G39" i="16"/>
  <c r="C23" i="9"/>
  <c r="N7" i="12" l="1"/>
  <c r="N13" i="12" s="1"/>
  <c r="M13" i="12"/>
  <c r="D7" i="12"/>
  <c r="D13" i="12" s="1"/>
  <c r="F13" i="12"/>
  <c r="G25" i="16"/>
  <c r="J25" i="16" s="1"/>
  <c r="G33" i="16"/>
  <c r="J33" i="16" s="1"/>
  <c r="G27" i="16"/>
  <c r="J27" i="16" s="1"/>
  <c r="G35" i="16"/>
  <c r="J35" i="16" s="1"/>
  <c r="G28" i="16"/>
  <c r="J28" i="16" s="1"/>
  <c r="G26" i="16"/>
  <c r="J26" i="16" s="1"/>
  <c r="G34" i="16"/>
  <c r="J34" i="16" s="1"/>
  <c r="G30" i="16"/>
  <c r="J30" i="16" s="1"/>
  <c r="G29" i="16"/>
  <c r="J29" i="16" s="1"/>
  <c r="G31" i="16"/>
  <c r="J31" i="16" s="1"/>
  <c r="G32" i="16"/>
  <c r="J32" i="16" s="1"/>
  <c r="AS27" i="16"/>
  <c r="AP27" i="16" s="1"/>
  <c r="AS25" i="16"/>
  <c r="AP25" i="16" s="1"/>
  <c r="AS30" i="16"/>
  <c r="AP30" i="16" s="1"/>
  <c r="AS33" i="16"/>
  <c r="AP33" i="16" s="1"/>
  <c r="AS29" i="16"/>
  <c r="AP29" i="16" s="1"/>
  <c r="AS26" i="16"/>
  <c r="AP26" i="16" s="1"/>
  <c r="AS28" i="16"/>
  <c r="AP28" i="16" s="1"/>
  <c r="AS32" i="16"/>
  <c r="AP32" i="16" s="1"/>
  <c r="G13" i="16"/>
  <c r="G9" i="16"/>
  <c r="G12" i="16"/>
  <c r="G8" i="16"/>
  <c r="G11" i="16"/>
  <c r="G14" i="16"/>
  <c r="G10" i="16"/>
  <c r="G22" i="16"/>
  <c r="J22" i="16" s="1"/>
  <c r="G21" i="16"/>
  <c r="J21" i="16" s="1"/>
  <c r="G24" i="16"/>
  <c r="J24" i="16" s="1"/>
  <c r="G20" i="16"/>
  <c r="J20" i="16" s="1"/>
  <c r="G23" i="16"/>
  <c r="J23" i="16" s="1"/>
  <c r="AS23" i="16"/>
  <c r="AP23" i="16" s="1"/>
  <c r="AS20" i="16"/>
  <c r="AP20" i="16" s="1"/>
  <c r="AS22" i="16"/>
  <c r="AP22" i="16" s="1"/>
  <c r="AP34" i="16"/>
  <c r="AP35" i="16"/>
  <c r="AS24" i="16"/>
  <c r="AP24" i="16" s="1"/>
  <c r="AP31" i="16"/>
  <c r="AS21" i="16"/>
  <c r="AP21" i="16" s="1"/>
  <c r="AS18" i="16"/>
  <c r="AP18" i="16" s="1"/>
  <c r="AS10" i="16"/>
  <c r="AP10" i="16" s="1"/>
  <c r="AS17" i="16"/>
  <c r="AP17" i="16" s="1"/>
  <c r="AS7" i="16"/>
  <c r="AP7" i="16" s="1"/>
  <c r="AS12" i="16"/>
  <c r="AP12" i="16" s="1"/>
  <c r="AS13" i="16"/>
  <c r="AP13" i="16" s="1"/>
  <c r="AS14" i="16"/>
  <c r="AP14" i="16" s="1"/>
  <c r="AS19" i="16"/>
  <c r="AP19" i="16" s="1"/>
  <c r="AS8" i="16"/>
  <c r="AP8" i="16" s="1"/>
  <c r="AS15" i="16"/>
  <c r="AP15" i="16" s="1"/>
  <c r="AS9" i="16"/>
  <c r="AP9" i="16" s="1"/>
  <c r="G47" i="16"/>
  <c r="J47" i="16" s="1"/>
  <c r="G45" i="16"/>
  <c r="J45" i="16" s="1"/>
  <c r="G46" i="16"/>
  <c r="J46" i="16" s="1"/>
  <c r="G44" i="16"/>
  <c r="AS16" i="16"/>
  <c r="AP16" i="16" s="1"/>
  <c r="AS11" i="16"/>
  <c r="AP11" i="16" s="1"/>
  <c r="AU25" i="16" l="1"/>
  <c r="AT25" i="16"/>
  <c r="AT30" i="16"/>
  <c r="AU30" i="16"/>
  <c r="AT28" i="16"/>
  <c r="AU28" i="16"/>
  <c r="AU26" i="16"/>
  <c r="AT26" i="16"/>
  <c r="AV26" i="16" s="1"/>
  <c r="AT31" i="16"/>
  <c r="AU31" i="16"/>
  <c r="AU27" i="16"/>
  <c r="AT27" i="16"/>
  <c r="AV27" i="16" s="1"/>
  <c r="AT32" i="16"/>
  <c r="AU32" i="16"/>
  <c r="AU33" i="16"/>
  <c r="AT33" i="16"/>
  <c r="AV33" i="16" s="1"/>
  <c r="AU34" i="16"/>
  <c r="AT34" i="16"/>
  <c r="AU29" i="16"/>
  <c r="AT29" i="16"/>
  <c r="AU35" i="16"/>
  <c r="AT35" i="16"/>
  <c r="AT22" i="16"/>
  <c r="AU22" i="16"/>
  <c r="AU20" i="16"/>
  <c r="AT20" i="16"/>
  <c r="AU24" i="16"/>
  <c r="AT24" i="16"/>
  <c r="AU21" i="16"/>
  <c r="AT21" i="16"/>
  <c r="AU23" i="16"/>
  <c r="AT23" i="16"/>
  <c r="AU15" i="16"/>
  <c r="AT15" i="16"/>
  <c r="AU11" i="16"/>
  <c r="AT11" i="16"/>
  <c r="AU17" i="16"/>
  <c r="AT17" i="16"/>
  <c r="AU14" i="16"/>
  <c r="AT14" i="16"/>
  <c r="AU18" i="16"/>
  <c r="AT18" i="16"/>
  <c r="AU13" i="16"/>
  <c r="AT13" i="16"/>
  <c r="AU9" i="16"/>
  <c r="AT9" i="16"/>
  <c r="AU8" i="16"/>
  <c r="AT8" i="16"/>
  <c r="AU19" i="16"/>
  <c r="AT19" i="16"/>
  <c r="AT10" i="16"/>
  <c r="AU10" i="16"/>
  <c r="AU16" i="16"/>
  <c r="AT16" i="16"/>
  <c r="I48" i="16"/>
  <c r="J44" i="16"/>
  <c r="J48" i="16" s="1"/>
  <c r="AT12" i="16"/>
  <c r="AU12" i="16"/>
  <c r="AT7" i="16"/>
  <c r="AU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V35" i="16" l="1"/>
  <c r="BG35" i="16" s="1"/>
  <c r="BH35" i="16" s="1"/>
  <c r="AV34" i="16"/>
  <c r="AX34" i="16" s="1"/>
  <c r="AY34" i="16" s="1"/>
  <c r="BE34" i="16" s="1"/>
  <c r="BF34" i="16" s="1"/>
  <c r="BI34" i="16" s="1"/>
  <c r="AV31" i="16"/>
  <c r="AV25" i="16"/>
  <c r="AX25" i="16" s="1"/>
  <c r="AY25" i="16" s="1"/>
  <c r="BE25" i="16" s="1"/>
  <c r="BF25" i="16" s="1"/>
  <c r="BI25" i="16" s="1"/>
  <c r="AV32" i="16"/>
  <c r="AX32" i="16" s="1"/>
  <c r="AY32" i="16" s="1"/>
  <c r="BE32" i="16" s="1"/>
  <c r="BF32" i="16" s="1"/>
  <c r="BI32" i="16" s="1"/>
  <c r="AV28" i="16"/>
  <c r="BG28" i="16" s="1"/>
  <c r="BH28" i="16" s="1"/>
  <c r="AV29" i="16"/>
  <c r="BG29" i="16" s="1"/>
  <c r="BH29" i="16" s="1"/>
  <c r="AV30" i="16"/>
  <c r="BG30" i="16" s="1"/>
  <c r="BH30" i="16" s="1"/>
  <c r="AX35" i="16"/>
  <c r="AY35" i="16" s="1"/>
  <c r="BE35" i="16" s="1"/>
  <c r="BF35" i="16" s="1"/>
  <c r="BI35" i="16" s="1"/>
  <c r="BG34" i="16"/>
  <c r="BH34" i="16" s="1"/>
  <c r="AX26" i="16"/>
  <c r="AY26" i="16" s="1"/>
  <c r="BE26" i="16" s="1"/>
  <c r="BF26" i="16" s="1"/>
  <c r="BI26" i="16" s="1"/>
  <c r="BG26" i="16"/>
  <c r="BH26" i="16" s="1"/>
  <c r="AX27" i="16"/>
  <c r="AY27" i="16" s="1"/>
  <c r="BE27" i="16" s="1"/>
  <c r="BF27" i="16" s="1"/>
  <c r="BI27" i="16" s="1"/>
  <c r="BG27" i="16"/>
  <c r="BH27" i="16" s="1"/>
  <c r="AX31" i="16"/>
  <c r="AY31" i="16" s="1"/>
  <c r="BE31" i="16" s="1"/>
  <c r="BF31" i="16" s="1"/>
  <c r="BI31" i="16" s="1"/>
  <c r="BG31" i="16"/>
  <c r="BH31" i="16" s="1"/>
  <c r="AX33" i="16"/>
  <c r="AY33" i="16" s="1"/>
  <c r="BE33" i="16" s="1"/>
  <c r="BF33" i="16" s="1"/>
  <c r="BI33" i="16" s="1"/>
  <c r="BG33" i="16"/>
  <c r="BH33" i="16" s="1"/>
  <c r="AV24" i="16"/>
  <c r="AX24" i="16" s="1"/>
  <c r="AY24" i="16" s="1"/>
  <c r="BE24" i="16" s="1"/>
  <c r="BF24" i="16" s="1"/>
  <c r="BI24" i="16" s="1"/>
  <c r="AV22" i="16"/>
  <c r="AX22" i="16" s="1"/>
  <c r="AY22" i="16" s="1"/>
  <c r="BE22" i="16" s="1"/>
  <c r="BF22" i="16" s="1"/>
  <c r="BI22" i="16" s="1"/>
  <c r="AV16" i="16"/>
  <c r="AX16" i="16" s="1"/>
  <c r="AY16" i="16" s="1"/>
  <c r="BE16" i="16" s="1"/>
  <c r="BF16" i="16" s="1"/>
  <c r="AV20" i="16"/>
  <c r="AX20" i="16" s="1"/>
  <c r="AY20" i="16" s="1"/>
  <c r="BE20" i="16" s="1"/>
  <c r="BF20" i="16" s="1"/>
  <c r="BI20" i="16" s="1"/>
  <c r="AV23" i="16"/>
  <c r="AV21" i="16"/>
  <c r="AV19" i="16"/>
  <c r="BG19" i="16" s="1"/>
  <c r="AV17" i="16"/>
  <c r="AX17" i="16" s="1"/>
  <c r="AY17" i="16" s="1"/>
  <c r="BE17" i="16" s="1"/>
  <c r="BF17" i="16" s="1"/>
  <c r="AV10" i="16"/>
  <c r="BG10" i="16" s="1"/>
  <c r="AV8" i="16"/>
  <c r="BG8" i="16" s="1"/>
  <c r="AV18" i="16"/>
  <c r="AX18" i="16" s="1"/>
  <c r="AY18" i="16" s="1"/>
  <c r="BE18" i="16" s="1"/>
  <c r="BF18" i="16" s="1"/>
  <c r="AV7" i="16"/>
  <c r="BG7" i="16" s="1"/>
  <c r="AV9" i="16"/>
  <c r="AX9" i="16" s="1"/>
  <c r="AY9" i="16" s="1"/>
  <c r="BE9" i="16" s="1"/>
  <c r="BF9" i="16" s="1"/>
  <c r="AV14" i="16"/>
  <c r="AX14" i="16" s="1"/>
  <c r="AY14" i="16" s="1"/>
  <c r="BE14" i="16" s="1"/>
  <c r="BF14" i="16" s="1"/>
  <c r="AV11" i="16"/>
  <c r="AX11" i="16" s="1"/>
  <c r="AY11" i="16" s="1"/>
  <c r="BE11" i="16" s="1"/>
  <c r="BF11" i="16" s="1"/>
  <c r="AV13" i="16"/>
  <c r="AX13" i="16" s="1"/>
  <c r="AY13" i="16" s="1"/>
  <c r="BE13" i="16" s="1"/>
  <c r="BF13" i="16" s="1"/>
  <c r="AV12" i="16"/>
  <c r="BG12" i="16" s="1"/>
  <c r="AV15" i="16"/>
  <c r="AX15" i="16" s="1"/>
  <c r="AY15" i="16" s="1"/>
  <c r="BE15" i="16" s="1"/>
  <c r="BF15" i="16" s="1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AA25" i="12" l="1"/>
  <c r="AA12" i="12"/>
  <c r="K25" i="12"/>
  <c r="K12" i="12"/>
  <c r="D25" i="12"/>
  <c r="D12" i="12"/>
  <c r="J25" i="12"/>
  <c r="J12" i="12"/>
  <c r="Y25" i="12"/>
  <c r="Y12" i="12"/>
  <c r="I25" i="12"/>
  <c r="I12" i="12"/>
  <c r="P25" i="12"/>
  <c r="P12" i="12"/>
  <c r="AE25" i="12"/>
  <c r="AE12" i="12"/>
  <c r="W25" i="12"/>
  <c r="W12" i="12"/>
  <c r="O25" i="12"/>
  <c r="O12" i="12"/>
  <c r="G25" i="12"/>
  <c r="G12" i="12"/>
  <c r="AD25" i="12"/>
  <c r="AD12" i="12"/>
  <c r="V25" i="12"/>
  <c r="V12" i="12"/>
  <c r="N25" i="12"/>
  <c r="N12" i="12"/>
  <c r="F25" i="12"/>
  <c r="F12" i="12"/>
  <c r="R25" i="12"/>
  <c r="R12" i="12"/>
  <c r="S25" i="12"/>
  <c r="S12" i="12"/>
  <c r="Z25" i="12"/>
  <c r="Z12" i="12"/>
  <c r="AG25" i="12"/>
  <c r="AG12" i="12"/>
  <c r="Q25" i="12"/>
  <c r="Q12" i="12"/>
  <c r="AF25" i="12"/>
  <c r="AF12" i="12"/>
  <c r="X25" i="12"/>
  <c r="X12" i="12"/>
  <c r="H25" i="12"/>
  <c r="H12" i="12"/>
  <c r="AC25" i="12"/>
  <c r="AC12" i="12"/>
  <c r="U25" i="12"/>
  <c r="U12" i="12"/>
  <c r="M25" i="12"/>
  <c r="M12" i="12"/>
  <c r="E25" i="12"/>
  <c r="E12" i="12"/>
  <c r="AB25" i="12"/>
  <c r="AB12" i="12"/>
  <c r="T25" i="12"/>
  <c r="T12" i="12"/>
  <c r="L25" i="12"/>
  <c r="L12" i="12"/>
  <c r="BG25" i="16"/>
  <c r="BH25" i="16" s="1"/>
  <c r="AX28" i="16"/>
  <c r="AY28" i="16" s="1"/>
  <c r="BE28" i="16" s="1"/>
  <c r="BF28" i="16" s="1"/>
  <c r="BI28" i="16" s="1"/>
  <c r="AX30" i="16"/>
  <c r="AY30" i="16" s="1"/>
  <c r="BE30" i="16" s="1"/>
  <c r="BF30" i="16" s="1"/>
  <c r="BI30" i="16" s="1"/>
  <c r="AX29" i="16"/>
  <c r="AY29" i="16" s="1"/>
  <c r="BE29" i="16" s="1"/>
  <c r="BF29" i="16" s="1"/>
  <c r="BI29" i="16" s="1"/>
  <c r="BG32" i="16"/>
  <c r="BH32" i="16" s="1"/>
  <c r="BG24" i="16"/>
  <c r="BH24" i="16" s="1"/>
  <c r="BG20" i="16"/>
  <c r="BH20" i="16" s="1"/>
  <c r="BG16" i="16"/>
  <c r="BG22" i="16"/>
  <c r="BH22" i="16" s="1"/>
  <c r="BG17" i="16"/>
  <c r="AX10" i="16"/>
  <c r="AY10" i="16" s="1"/>
  <c r="BE10" i="16" s="1"/>
  <c r="BF10" i="16" s="1"/>
  <c r="AX23" i="16"/>
  <c r="AY23" i="16" s="1"/>
  <c r="BE23" i="16" s="1"/>
  <c r="BF23" i="16" s="1"/>
  <c r="BI23" i="16" s="1"/>
  <c r="BG23" i="16"/>
  <c r="BH23" i="16" s="1"/>
  <c r="BG15" i="16"/>
  <c r="AX21" i="16"/>
  <c r="AY21" i="16" s="1"/>
  <c r="BE21" i="16" s="1"/>
  <c r="BF21" i="16" s="1"/>
  <c r="BI21" i="16" s="1"/>
  <c r="BG21" i="16"/>
  <c r="BH21" i="16" s="1"/>
  <c r="BG14" i="16"/>
  <c r="AX19" i="16"/>
  <c r="AY19" i="16" s="1"/>
  <c r="BE19" i="16" s="1"/>
  <c r="BF19" i="16" s="1"/>
  <c r="BG18" i="16"/>
  <c r="BG11" i="16"/>
  <c r="AX8" i="16"/>
  <c r="AY8" i="16" s="1"/>
  <c r="BE8" i="16" s="1"/>
  <c r="BF8" i="16" s="1"/>
  <c r="AX7" i="16"/>
  <c r="AY7" i="16" s="1"/>
  <c r="BE7" i="16" s="1"/>
  <c r="BF7" i="16" s="1"/>
  <c r="BG9" i="16"/>
  <c r="AX12" i="16"/>
  <c r="AY12" i="16" s="1"/>
  <c r="BE12" i="16" s="1"/>
  <c r="BF12" i="16" s="1"/>
  <c r="BG13" i="16"/>
  <c r="AV39" i="16"/>
  <c r="O15" i="9"/>
  <c r="P15" i="9" s="1"/>
  <c r="B55" i="12"/>
  <c r="B61" i="12" s="1"/>
  <c r="B53" i="12"/>
  <c r="B59" i="12" s="1"/>
  <c r="B52" i="12"/>
  <c r="B58" i="12" s="1"/>
  <c r="D31" i="12"/>
  <c r="E3" i="12"/>
  <c r="I18" i="9"/>
  <c r="I21" i="9" s="1"/>
  <c r="I22" i="9" s="1"/>
  <c r="BF39" i="16" l="1"/>
  <c r="AX39" i="16"/>
  <c r="BG39" i="16"/>
  <c r="I9" i="12"/>
  <c r="Q9" i="12"/>
  <c r="J9" i="12"/>
  <c r="F9" i="12"/>
  <c r="X9" i="12"/>
  <c r="U9" i="12"/>
  <c r="E22" i="12"/>
  <c r="J16" i="9"/>
  <c r="F3" i="12"/>
  <c r="F22" i="12" s="1"/>
  <c r="J17" i="9"/>
  <c r="V9" i="12" l="1"/>
  <c r="AA9" i="12"/>
  <c r="D9" i="12"/>
  <c r="AE9" i="12"/>
  <c r="Z9" i="12"/>
  <c r="W9" i="12"/>
  <c r="S9" i="12"/>
  <c r="G9" i="12"/>
  <c r="AC9" i="12"/>
  <c r="K9" i="12"/>
  <c r="P9" i="12"/>
  <c r="N9" i="12"/>
  <c r="AG9" i="12"/>
  <c r="M9" i="12"/>
  <c r="H9" i="12"/>
  <c r="AB9" i="12"/>
  <c r="O9" i="12"/>
  <c r="E9" i="12"/>
  <c r="R9" i="12"/>
  <c r="L9" i="12"/>
  <c r="Y9" i="12"/>
  <c r="T9" i="12"/>
  <c r="AF9" i="12"/>
  <c r="AD9" i="12"/>
  <c r="G3" i="12"/>
  <c r="G22" i="12" s="1"/>
  <c r="H3" i="12" l="1"/>
  <c r="H22" i="12" s="1"/>
  <c r="O5" i="9" l="1"/>
  <c r="O4" i="9" s="1"/>
  <c r="O3" i="9"/>
  <c r="O8" i="9" l="1"/>
  <c r="C20" i="9" s="1"/>
  <c r="I28" i="9"/>
  <c r="I27" i="9"/>
  <c r="D23" i="12" s="1"/>
  <c r="D7" i="9"/>
  <c r="D5" i="9"/>
  <c r="D3" i="9"/>
  <c r="D2" i="9"/>
  <c r="AG36" i="12" l="1"/>
  <c r="J2" i="9"/>
  <c r="J4" i="9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D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X16" i="12" l="1"/>
  <c r="L16" i="12"/>
  <c r="T16" i="12"/>
  <c r="AB16" i="12"/>
  <c r="E16" i="12"/>
  <c r="M16" i="12"/>
  <c r="U16" i="12"/>
  <c r="AC16" i="12"/>
  <c r="F16" i="12"/>
  <c r="N16" i="12"/>
  <c r="V16" i="12"/>
  <c r="AD16" i="12"/>
  <c r="G16" i="12"/>
  <c r="W16" i="12"/>
  <c r="P16" i="12"/>
  <c r="Q16" i="12"/>
  <c r="Y16" i="12"/>
  <c r="J16" i="12"/>
  <c r="R16" i="12"/>
  <c r="Z16" i="12"/>
  <c r="K16" i="12"/>
  <c r="S16" i="12"/>
  <c r="AA16" i="12"/>
  <c r="O16" i="12"/>
  <c r="AE16" i="12"/>
  <c r="H16" i="12"/>
  <c r="AF16" i="12"/>
  <c r="I16" i="12"/>
  <c r="AG16" i="12"/>
  <c r="J21" i="9"/>
  <c r="F17" i="12" l="1"/>
  <c r="H17" i="12"/>
  <c r="E17" i="12"/>
  <c r="D17" i="12" s="1"/>
  <c r="I17" i="12" s="1"/>
  <c r="G17" i="12"/>
  <c r="C15" i="9"/>
  <c r="C21" i="9"/>
  <c r="C22" i="9" s="1"/>
  <c r="C53" i="12" s="1"/>
  <c r="I5" i="9"/>
  <c r="J5" i="9" s="1"/>
  <c r="J22" i="9"/>
  <c r="C55" i="12" l="1"/>
  <c r="D18" i="12" s="1"/>
  <c r="C19" i="12"/>
  <c r="C17" i="9"/>
  <c r="C16" i="9" s="1"/>
  <c r="D54" i="12"/>
  <c r="D43" i="12" s="1"/>
  <c r="F54" i="12"/>
  <c r="F43" i="12" s="1"/>
  <c r="H54" i="12"/>
  <c r="H43" i="12" s="1"/>
  <c r="J54" i="12"/>
  <c r="J43" i="12" s="1"/>
  <c r="U54" i="12"/>
  <c r="U43" i="12" s="1"/>
  <c r="X54" i="12"/>
  <c r="X43" i="12" s="1"/>
  <c r="AF54" i="12"/>
  <c r="AF43" i="12" s="1"/>
  <c r="K54" i="12"/>
  <c r="K43" i="12" s="1"/>
  <c r="AA54" i="12"/>
  <c r="AA43" i="12" s="1"/>
  <c r="Q54" i="12"/>
  <c r="Q43" i="12" s="1"/>
  <c r="N54" i="12"/>
  <c r="N43" i="12" s="1"/>
  <c r="P54" i="12"/>
  <c r="P43" i="12" s="1"/>
  <c r="R54" i="12"/>
  <c r="R43" i="12" s="1"/>
  <c r="AC54" i="12"/>
  <c r="AC43" i="12" s="1"/>
  <c r="V54" i="12"/>
  <c r="V43" i="12" s="1"/>
  <c r="S54" i="12"/>
  <c r="S43" i="12" s="1"/>
  <c r="Z54" i="12"/>
  <c r="Z43" i="12" s="1"/>
  <c r="L54" i="12"/>
  <c r="L43" i="12" s="1"/>
  <c r="AB54" i="12"/>
  <c r="AB43" i="12" s="1"/>
  <c r="Y54" i="12"/>
  <c r="Y43" i="12" s="1"/>
  <c r="AE54" i="12"/>
  <c r="AE43" i="12" s="1"/>
  <c r="M54" i="12"/>
  <c r="M43" i="12" s="1"/>
  <c r="AD54" i="12"/>
  <c r="AD43" i="12" s="1"/>
  <c r="G54" i="12"/>
  <c r="G43" i="12" s="1"/>
  <c r="I54" i="12"/>
  <c r="I43" i="12" s="1"/>
  <c r="T54" i="12"/>
  <c r="T43" i="12" s="1"/>
  <c r="O54" i="12"/>
  <c r="O43" i="12" s="1"/>
  <c r="AG54" i="12"/>
  <c r="AG43" i="12" s="1"/>
  <c r="W54" i="12"/>
  <c r="W43" i="12" s="1"/>
  <c r="E54" i="12"/>
  <c r="E43" i="12" s="1"/>
  <c r="D6" i="12" l="1"/>
  <c r="C71" i="12"/>
  <c r="C59" i="12"/>
  <c r="C61" i="12" s="1"/>
  <c r="D58" i="12" s="1"/>
  <c r="C17" i="14"/>
  <c r="D52" i="12"/>
  <c r="D19" i="12" s="1"/>
  <c r="C64" i="12" l="1"/>
  <c r="C48" i="12" s="1"/>
  <c r="D55" i="12"/>
  <c r="E18" i="12" s="1"/>
  <c r="E6" i="12" s="1"/>
  <c r="E52" i="12" l="1"/>
  <c r="E19" i="12" s="1"/>
  <c r="E55" i="12" l="1"/>
  <c r="F18" i="12" s="1"/>
  <c r="F6" i="12" s="1"/>
  <c r="F52" i="12" l="1"/>
  <c r="F19" i="12" s="1"/>
  <c r="F55" i="12" l="1"/>
  <c r="G18" i="12" s="1"/>
  <c r="G6" i="12" s="1"/>
  <c r="G52" i="12" l="1"/>
  <c r="G19" i="12" s="1"/>
  <c r="G55" i="12" l="1"/>
  <c r="H18" i="12" s="1"/>
  <c r="H6" i="12" s="1"/>
  <c r="H52" i="12" l="1"/>
  <c r="H19" i="12" s="1"/>
  <c r="H55" i="12" l="1"/>
  <c r="I18" i="12" s="1"/>
  <c r="I6" i="12" s="1"/>
  <c r="I52" i="12" l="1"/>
  <c r="I19" i="12" s="1"/>
  <c r="I55" i="12" l="1"/>
  <c r="J18" i="12" s="1"/>
  <c r="J6" i="12" s="1"/>
  <c r="J52" i="12" l="1"/>
  <c r="J19" i="12" s="1"/>
  <c r="J55" i="12" l="1"/>
  <c r="K18" i="12" s="1"/>
  <c r="K6" i="12" s="1"/>
  <c r="K52" i="12" l="1"/>
  <c r="K19" i="12" s="1"/>
  <c r="K55" i="12" l="1"/>
  <c r="L18" i="12" s="1"/>
  <c r="L6" i="12" s="1"/>
  <c r="L52" i="12" l="1"/>
  <c r="L19" i="12" s="1"/>
  <c r="L55" i="12" l="1"/>
  <c r="M18" i="12" s="1"/>
  <c r="M6" i="12" s="1"/>
  <c r="M52" i="12" l="1"/>
  <c r="M19" i="12" s="1"/>
  <c r="M55" i="12" l="1"/>
  <c r="N18" i="12" s="1"/>
  <c r="N6" i="12" s="1"/>
  <c r="N52" i="12" l="1"/>
  <c r="N19" i="12" s="1"/>
  <c r="N55" i="12" l="1"/>
  <c r="O18" i="12" s="1"/>
  <c r="O6" i="12" s="1"/>
  <c r="O52" i="12" l="1"/>
  <c r="O19" i="12" s="1"/>
  <c r="O55" i="12" l="1"/>
  <c r="P18" i="12" s="1"/>
  <c r="P6" i="12" s="1"/>
  <c r="P52" i="12" l="1"/>
  <c r="P19" i="12" s="1"/>
  <c r="P55" i="12" l="1"/>
  <c r="Q18" i="12" s="1"/>
  <c r="Q6" i="12" s="1"/>
  <c r="Q52" i="12" l="1"/>
  <c r="Q19" i="12" s="1"/>
  <c r="Q55" i="12" l="1"/>
  <c r="R18" i="12" l="1"/>
  <c r="R6" i="12" s="1"/>
  <c r="R52" i="12"/>
  <c r="R19" i="12" s="1"/>
  <c r="R55" i="12" l="1"/>
  <c r="S18" i="12" s="1"/>
  <c r="S52" i="12" l="1"/>
  <c r="S19" i="12" s="1"/>
  <c r="S55" i="12" l="1"/>
  <c r="T18" i="12" s="1"/>
  <c r="T52" i="12" l="1"/>
  <c r="T19" i="12" s="1"/>
  <c r="T55" i="12" l="1"/>
  <c r="U18" i="12" s="1"/>
  <c r="U52" i="12" l="1"/>
  <c r="U19" i="12" s="1"/>
  <c r="U55" i="12" l="1"/>
  <c r="V18" i="12" s="1"/>
  <c r="V52" i="12" l="1"/>
  <c r="V19" i="12" s="1"/>
  <c r="V55" i="12" l="1"/>
  <c r="W18" i="12" s="1"/>
  <c r="W52" i="12" l="1"/>
  <c r="W19" i="12" s="1"/>
  <c r="W55" i="12" l="1"/>
  <c r="X18" i="12" s="1"/>
  <c r="X52" i="12" l="1"/>
  <c r="X19" i="12" s="1"/>
  <c r="X55" i="12" l="1"/>
  <c r="Y18" i="12" s="1"/>
  <c r="Y52" i="12" l="1"/>
  <c r="Y19" i="12" s="1"/>
  <c r="Y55" i="12" l="1"/>
  <c r="Z18" i="12" s="1"/>
  <c r="Z52" i="12" l="1"/>
  <c r="Z19" i="12" s="1"/>
  <c r="Z55" i="12" l="1"/>
  <c r="AA18" i="12" s="1"/>
  <c r="AA52" i="12" l="1"/>
  <c r="AA19" i="12" s="1"/>
  <c r="AA55" i="12" l="1"/>
  <c r="AB18" i="12" s="1"/>
  <c r="AB52" i="12" l="1"/>
  <c r="AB19" i="12" s="1"/>
  <c r="AB55" i="12" l="1"/>
  <c r="AC18" i="12" s="1"/>
  <c r="AC52" i="12" l="1"/>
  <c r="AC19" i="12" s="1"/>
  <c r="AC55" i="12" l="1"/>
  <c r="AD18" i="12" s="1"/>
  <c r="AD52" i="12" l="1"/>
  <c r="AD19" i="12" s="1"/>
  <c r="AD55" i="12" l="1"/>
  <c r="AE18" i="12" s="1"/>
  <c r="AE52" i="12" l="1"/>
  <c r="AE19" i="12" s="1"/>
  <c r="AE55" i="12" l="1"/>
  <c r="AF18" i="12" s="1"/>
  <c r="AF52" i="12" l="1"/>
  <c r="AF19" i="12" s="1"/>
  <c r="AF55" i="12" l="1"/>
  <c r="AG18" i="12" s="1"/>
  <c r="AG52" i="12" l="1"/>
  <c r="AG19" i="12" s="1"/>
  <c r="AG55" i="12" l="1"/>
  <c r="G7" i="16" l="1"/>
  <c r="J7" i="16" s="1"/>
  <c r="J8" i="16"/>
  <c r="BI8" i="16" s="1"/>
  <c r="J9" i="16"/>
  <c r="J10" i="16"/>
  <c r="J11" i="16"/>
  <c r="BH11" i="16" s="1"/>
  <c r="J12" i="16"/>
  <c r="BI12" i="16" s="1"/>
  <c r="J13" i="16"/>
  <c r="J14" i="16"/>
  <c r="BI14" i="16" s="1"/>
  <c r="G15" i="16"/>
  <c r="J15" i="16" s="1"/>
  <c r="G16" i="16"/>
  <c r="J16" i="16" s="1"/>
  <c r="G17" i="16"/>
  <c r="J17" i="16" s="1"/>
  <c r="G18" i="16"/>
  <c r="J18" i="16" s="1"/>
  <c r="BI18" i="16" s="1"/>
  <c r="G19" i="16"/>
  <c r="J19" i="16" s="1"/>
  <c r="BH12" i="16" l="1"/>
  <c r="BH14" i="16"/>
  <c r="BH13" i="16"/>
  <c r="BI13" i="16"/>
  <c r="BI19" i="16"/>
  <c r="BH19" i="16"/>
  <c r="BH15" i="16"/>
  <c r="BI15" i="16"/>
  <c r="BI11" i="16"/>
  <c r="I39" i="16"/>
  <c r="BH17" i="16"/>
  <c r="BI17" i="16"/>
  <c r="BI9" i="16"/>
  <c r="BH9" i="16"/>
  <c r="BI16" i="16"/>
  <c r="BH16" i="16"/>
  <c r="J39" i="16"/>
  <c r="S52" i="16" s="1"/>
  <c r="BH7" i="16"/>
  <c r="BI7" i="16"/>
  <c r="BH18" i="16"/>
  <c r="BI10" i="16"/>
  <c r="BH10" i="16"/>
  <c r="BH8" i="16"/>
  <c r="BH39" i="16" l="1"/>
  <c r="BI39" i="16"/>
  <c r="H24" i="12" l="1"/>
  <c r="P24" i="12"/>
  <c r="X24" i="12"/>
  <c r="AF24" i="12"/>
  <c r="I24" i="12"/>
  <c r="Q24" i="12"/>
  <c r="Y24" i="12"/>
  <c r="AG24" i="12"/>
  <c r="R24" i="12"/>
  <c r="Z24" i="12"/>
  <c r="S24" i="12"/>
  <c r="AA24" i="12"/>
  <c r="E24" i="12"/>
  <c r="L24" i="12"/>
  <c r="AB24" i="12"/>
  <c r="M24" i="12"/>
  <c r="AC24" i="12"/>
  <c r="N24" i="12"/>
  <c r="AD24" i="12"/>
  <c r="G24" i="12"/>
  <c r="W24" i="12"/>
  <c r="J24" i="12"/>
  <c r="T24" i="12"/>
  <c r="D24" i="12"/>
  <c r="U24" i="12"/>
  <c r="F24" i="12"/>
  <c r="K24" i="12"/>
  <c r="V24" i="12"/>
  <c r="O24" i="12"/>
  <c r="AE24" i="12"/>
  <c r="O16" i="9"/>
  <c r="W47" i="16"/>
  <c r="T47" i="16"/>
  <c r="W45" i="16"/>
  <c r="T45" i="16"/>
  <c r="W46" i="16"/>
  <c r="T46" i="16"/>
  <c r="W44" i="16"/>
  <c r="W48" i="16" l="1"/>
  <c r="O17" i="9" s="1"/>
  <c r="U46" i="16"/>
  <c r="U47" i="16"/>
  <c r="T48" i="16"/>
  <c r="S55" i="16" s="1"/>
  <c r="T55" i="16" s="1"/>
  <c r="U48" i="16" l="1"/>
  <c r="O18" i="9" s="1"/>
  <c r="V48" i="16"/>
  <c r="O19" i="9" s="1"/>
  <c r="D32" i="12" l="1"/>
  <c r="D33" i="12" s="1"/>
  <c r="D28" i="12"/>
  <c r="D39" i="12" l="1"/>
  <c r="E31" i="12"/>
  <c r="E32" i="12" s="1"/>
  <c r="E33" i="12" s="1"/>
  <c r="D67" i="12"/>
  <c r="D38" i="12"/>
  <c r="D40" i="12" s="1"/>
  <c r="D44" i="12" s="1"/>
  <c r="F31" i="12" l="1"/>
  <c r="F32" i="12" s="1"/>
  <c r="E39" i="12"/>
  <c r="E67" i="12"/>
  <c r="D60" i="12"/>
  <c r="D61" i="12" s="1"/>
  <c r="E58" i="12" s="1"/>
  <c r="D68" i="12"/>
  <c r="D45" i="12" s="1"/>
  <c r="D48" i="12" s="1"/>
  <c r="D71" i="12" l="1"/>
  <c r="F33" i="12"/>
  <c r="G31" i="12" l="1"/>
  <c r="G32" i="12" s="1"/>
  <c r="F39" i="12"/>
  <c r="F67" i="12"/>
  <c r="G33" i="12" l="1"/>
  <c r="H31" i="12" l="1"/>
  <c r="H32" i="12" s="1"/>
  <c r="G39" i="12"/>
  <c r="G67" i="12"/>
  <c r="H33" i="12" l="1"/>
  <c r="I31" i="12" l="1"/>
  <c r="I32" i="12" s="1"/>
  <c r="H39" i="12"/>
  <c r="H67" i="12"/>
  <c r="I33" i="12" l="1"/>
  <c r="I39" i="12" l="1"/>
  <c r="J31" i="12"/>
  <c r="J32" i="12" s="1"/>
  <c r="I67" i="12"/>
  <c r="J33" i="12" l="1"/>
  <c r="K31" i="12" l="1"/>
  <c r="K32" i="12" s="1"/>
  <c r="J39" i="12"/>
  <c r="J67" i="12"/>
  <c r="K33" i="12" l="1"/>
  <c r="L31" i="12" l="1"/>
  <c r="L32" i="12" s="1"/>
  <c r="K39" i="12"/>
  <c r="K67" i="12"/>
  <c r="L33" i="12" l="1"/>
  <c r="M31" i="12" l="1"/>
  <c r="M32" i="12" s="1"/>
  <c r="L39" i="12"/>
  <c r="L67" i="12"/>
  <c r="M33" i="12" l="1"/>
  <c r="N31" i="12" l="1"/>
  <c r="N32" i="12" s="1"/>
  <c r="M39" i="12"/>
  <c r="M67" i="12"/>
  <c r="N33" i="12" l="1"/>
  <c r="N39" i="12" l="1"/>
  <c r="O31" i="12"/>
  <c r="O32" i="12" s="1"/>
  <c r="N67" i="12"/>
  <c r="O33" i="12" l="1"/>
  <c r="P31" i="12" l="1"/>
  <c r="P32" i="12" s="1"/>
  <c r="O39" i="12"/>
  <c r="O67" i="12"/>
  <c r="P33" i="12" l="1"/>
  <c r="Q31" i="12" l="1"/>
  <c r="Q32" i="12" s="1"/>
  <c r="P39" i="12"/>
  <c r="P67" i="12"/>
  <c r="Q33" i="12" l="1"/>
  <c r="R31" i="12" l="1"/>
  <c r="R32" i="12" s="1"/>
  <c r="Q39" i="12"/>
  <c r="Q67" i="12"/>
  <c r="R33" i="12" l="1"/>
  <c r="S31" i="12" l="1"/>
  <c r="S32" i="12" s="1"/>
  <c r="R39" i="12"/>
  <c r="R67" i="12"/>
  <c r="S33" i="12" l="1"/>
  <c r="T31" i="12" l="1"/>
  <c r="T32" i="12" s="1"/>
  <c r="S39" i="12"/>
  <c r="S67" i="12"/>
  <c r="T33" i="12" l="1"/>
  <c r="U31" i="12" l="1"/>
  <c r="U32" i="12" s="1"/>
  <c r="T39" i="12"/>
  <c r="T67" i="12"/>
  <c r="U33" i="12" l="1"/>
  <c r="V31" i="12" l="1"/>
  <c r="V32" i="12" s="1"/>
  <c r="U39" i="12"/>
  <c r="U67" i="12"/>
  <c r="V33" i="12" l="1"/>
  <c r="V39" i="12" l="1"/>
  <c r="W31" i="12"/>
  <c r="W32" i="12" s="1"/>
  <c r="V67" i="12"/>
  <c r="W33" i="12" l="1"/>
  <c r="X31" i="12" l="1"/>
  <c r="X32" i="12" s="1"/>
  <c r="W39" i="12"/>
  <c r="W67" i="12"/>
  <c r="X33" i="12" l="1"/>
  <c r="Y31" i="12" l="1"/>
  <c r="Y32" i="12" s="1"/>
  <c r="X39" i="12"/>
  <c r="X67" i="12"/>
  <c r="Y33" i="12" l="1"/>
  <c r="Z31" i="12" l="1"/>
  <c r="Z32" i="12" s="1"/>
  <c r="Y39" i="12"/>
  <c r="Y67" i="12"/>
  <c r="Z33" i="12" l="1"/>
  <c r="AA31" i="12" l="1"/>
  <c r="AA32" i="12" s="1"/>
  <c r="Z39" i="12"/>
  <c r="Z67" i="12"/>
  <c r="AA33" i="12" l="1"/>
  <c r="AB31" i="12" l="1"/>
  <c r="AB32" i="12" s="1"/>
  <c r="AA39" i="12"/>
  <c r="AA67" i="12"/>
  <c r="AB33" i="12" l="1"/>
  <c r="AC31" i="12" l="1"/>
  <c r="AC32" i="12" s="1"/>
  <c r="AB39" i="12"/>
  <c r="AB67" i="12"/>
  <c r="AC33" i="12" l="1"/>
  <c r="AD31" i="12" l="1"/>
  <c r="AD32" i="12" s="1"/>
  <c r="AC39" i="12"/>
  <c r="AC67" i="12"/>
  <c r="AD33" i="12" l="1"/>
  <c r="AE31" i="12" l="1"/>
  <c r="AE32" i="12" s="1"/>
  <c r="AD39" i="12"/>
  <c r="AD67" i="12"/>
  <c r="AE33" i="12" l="1"/>
  <c r="AF31" i="12" l="1"/>
  <c r="AF32" i="12" s="1"/>
  <c r="AE39" i="12"/>
  <c r="AE67" i="12"/>
  <c r="AF33" i="12" l="1"/>
  <c r="AF39" i="12" l="1"/>
  <c r="AG31" i="12"/>
  <c r="AG32" i="12" s="1"/>
  <c r="AF67" i="12"/>
  <c r="AG33" i="12" l="1"/>
  <c r="AG46" i="12" l="1"/>
  <c r="AG39" i="12"/>
  <c r="AG67" i="12"/>
  <c r="C26" i="14" l="1"/>
  <c r="C29" i="14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C70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AG71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I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K38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39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P39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46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53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54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<sst xmlns="http://schemas.openxmlformats.org/spreadsheetml/2006/main" count="480" uniqueCount="350">
  <si>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</si>
  <si>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</si>
  <si>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</si>
  <si>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</si>
  <si>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</si>
  <si>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</si>
  <si>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</si>
  <si>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</si>
  <si>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</si>
  <si>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</si>
  <si>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</si>
  <si>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</si>
  <si>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</si>
  <si>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</si>
  <si>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</si>
  <si>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</si>
  <si>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</si>
  <si>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</si>
  <si>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</si>
  <si>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</si>
  <si>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</si>
  <si>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</si>
  <si>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</si>
  <si>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</si>
  <si>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</si>
  <si>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</si>
  <si>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</si>
  <si>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</si>
  <si>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</si>
  <si>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</si>
  <si>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</si>
  <si>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</si>
  <si>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</si>
  <si>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</si>
  <si>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</si>
  <si>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</si>
  <si>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</si>
  <si>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</si>
  <si>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</si>
  <si>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</si>
  <si>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</si>
  <si>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</si>
  <si>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</si>
  <si>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</si>
  <si>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</si>
  <si>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</si>
  <si>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</si>
  <si>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</si>
  <si>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</si>
  <si>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</si>
  <si>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</si>
  <si>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</si>
  <si>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</si>
  <si>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</si>
  <si>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</si>
  <si>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</si>
  <si>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</si>
  <si>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</si>
  <si>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</si>
  <si>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</si>
  <si>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</si>
  <si>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</si>
  <si>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</si>
  <si>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</si>
  <si>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</si>
  <si>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</si>
  <si>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</si>
  <si>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</si>
  <si>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</si>
  <si>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</si>
  <si>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</si>
  <si>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</si>
  <si>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</si>
  <si>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</si>
  <si>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</si>
  <si>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</si>
  <si>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</si>
  <si>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</si>
  <si>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</si>
  <si>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</si>
  <si>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</si>
  <si>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</si>
  <si>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</si>
  <si>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</si>
  <si>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</si>
  <si>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</si>
  <si>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</si>
  <si>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</si>
  <si>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</si>
  <si>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</si>
  <si>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</si>
  <si>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</si>
  <si>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</si>
  <si>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</si>
  <si>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</si>
  <si>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</si>
  <si>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</si>
  <si>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</si>
  <si>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</si>
  <si>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</si>
  <si>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</si>
  <si>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</si>
  <si>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</si>
  <si>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</si>
  <si>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</si>
  <si>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</si>
  <si>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</si>
  <si>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</si>
  <si>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</si>
  <si>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</si>
  <si>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</si>
  <si>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</si>
  <si>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</si>
  <si>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</si>
  <si>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</si>
  <si>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</si>
  <si>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</si>
  <si>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</si>
  <si>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</si>
  <si>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</si>
  <si>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</si>
  <si>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</si>
  <si>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</si>
  <si>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</si>
  <si>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</si>
  <si>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</si>
  <si>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</si>
  <si>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</si>
  <si>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</si>
  <si>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</si>
  <si>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</si>
  <si>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</si>
  <si>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</si>
  <si>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</si>
  <si>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</si>
  <si>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</si>
  <si>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</si>
  <si>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</si>
  <si>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</si>
  <si>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</si>
  <si>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</si>
  <si>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</si>
  <si>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</si>
  <si>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</si>
  <si>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</si>
  <si>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</si>
  <si>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</si>
  <si>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</si>
  <si>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</si>
  <si>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</si>
  <si>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</si>
  <si>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</si>
  <si>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</si>
  <si>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</si>
  <si>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PF 상환율</t>
    <phoneticPr fontId="2" type="noConversion"/>
  </si>
  <si>
    <t>보증수수료</t>
    <phoneticPr fontId="2" type="noConversion"/>
  </si>
  <si>
    <t>이자발생액</t>
    <phoneticPr fontId="2" type="noConversion"/>
  </si>
  <si>
    <t>사업자 1차 이체</t>
    <phoneticPr fontId="2" type="noConversion"/>
  </si>
  <si>
    <t>사업자 2차 이체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</si>
  <si>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</si>
  <si>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</si>
  <si>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</si>
  <si>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</si>
  <si>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</si>
  <si>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비용의 단위는 "천원" 입니다.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</si>
  <si>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</si>
  <si>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</si>
  <si>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</si>
  <si>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</si>
  <si>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</si>
  <si>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</si>
  <si>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</si>
  <si>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</si>
  <si>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</si>
  <si>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</si>
  <si>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</si>
  <si>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</si>
  <si>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</si>
  <si>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</si>
  <si>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</si>
  <si>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</si>
  <si>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</si>
  <si>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</si>
  <si>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</si>
  <si>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</si>
  <si>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</si>
  <si>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</si>
  <si>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</si>
  <si>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</si>
  <si>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</si>
  <si>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</si>
  <si>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</si>
  <si>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</si>
  <si>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</si>
  <si>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</si>
  <si>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</si>
  <si>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</si>
  <si>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</si>
  <si>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</si>
  <si>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</si>
  <si>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</si>
  <si>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</si>
  <si>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</si>
  <si>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</si>
  <si>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</si>
  <si>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</si>
  <si>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</si>
  <si>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</si>
  <si>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</si>
  <si>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</si>
  <si>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</si>
  <si>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</si>
  <si>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</si>
  <si>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</si>
  <si>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</si>
  <si>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</si>
  <si>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</si>
  <si>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</si>
  <si>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</si>
  <si>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</si>
  <si>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</si>
  <si>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</si>
  <si>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</si>
  <si>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</si>
  <si>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</si>
  <si>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</si>
  <si>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</si>
  <si>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</si>
  <si>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</si>
  <si>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</si>
  <si>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</si>
  <si>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</si>
  <si>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</si>
  <si>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</si>
  <si>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</si>
  <si>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</si>
  <si>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</si>
  <si>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</si>
  <si>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</si>
  <si>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↑토지이용규정보서비스나 토지대장 참고하여 작성, 대표지번공시지가적용</t>
    <phoneticPr fontId="2" type="noConversion"/>
  </si>
  <si>
    <t>ex)14억</t>
    <phoneticPr fontId="2" type="noConversion"/>
  </si>
  <si>
    <t>■ 수익률</t>
    <phoneticPr fontId="2" type="noConversion"/>
  </si>
  <si>
    <t>■ 15년차 PF상환여부</t>
    <phoneticPr fontId="2" type="noConversion"/>
  </si>
  <si>
    <t>←TRUE일 경우 PF상환율 증가</t>
    <phoneticPr fontId="2" type="noConversion"/>
  </si>
  <si>
    <t>PF상환 못함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</si>
  <si>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</si>
  <si>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</si>
  <si>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</si>
  <si>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</si>
  <si>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</si>
  <si>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</si>
  <si>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</si>
  <si>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</si>
  <si>
    <t>서식➈-2 (공모지침서 41쪽과 같은 양식)</t>
    <phoneticPr fontId="2" type="noConversion"/>
  </si>
  <si>
    <t>건축사업비 세부산출내역</t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</si>
  <si>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</si>
  <si>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>(단위 : 천원)</t>
    <phoneticPr fontId="2" type="noConversion"/>
  </si>
  <si>
    <t>구 분</t>
  </si>
  <si>
    <t>산출근거(천원)</t>
    <phoneticPr fontId="2" type="noConversion"/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</si>
  <si>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  <phoneticPr fontId="2" type="noConversion"/>
  </si>
  <si>
    <t>비 고</t>
  </si>
  <si>
    <t>직접
공사비</t>
    <phoneticPr fontId="2" type="noConversion"/>
  </si>
  <si>
    <t>직접공사비</t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</si>
  <si>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</si>
  <si>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인입비</t>
    <phoneticPr fontId="2" type="noConversion"/>
  </si>
  <si>
    <t xml:space="preserve">도시가스, 전기, 수도 등 </t>
    <phoneticPr fontId="2" type="noConversion"/>
  </si>
  <si>
    <t>제곱미터당 102천원</t>
    <phoneticPr fontId="2" type="noConversion"/>
  </si>
  <si>
    <t>금액직접 입력</t>
    <phoneticPr fontId="2" type="noConversion"/>
  </si>
  <si>
    <t>기타</t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</si>
  <si>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</si>
  <si>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t>⋮</t>
  </si>
  <si>
    <t>소계</t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</si>
  <si>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 )</t>
    </r>
    <r>
      <rPr>
        <sz val="11"/>
        <color rgb="FF000000"/>
        <rFont val="맑은 고딕"/>
        <family val="3"/>
        <charset val="129"/>
        <scheme val="minor"/>
      </rPr>
      <t>천원</t>
    </r>
  </si>
  <si>
    <t>간접
공사비</t>
    <phoneticPr fontId="2" type="noConversion"/>
  </si>
  <si>
    <t>설계비</t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</si>
  <si>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</si>
  <si>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감리비</t>
  </si>
  <si>
    <t>연면적기준</t>
    <phoneticPr fontId="2" type="noConversion"/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</si>
  <si>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</si>
  <si>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</si>
  <si>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</si>
  <si>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일반관리비</t>
    <phoneticPr fontId="2" type="noConversion"/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</si>
  <si>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</si>
  <si>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</si>
  <si>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</si>
  <si>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</si>
  <si>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</si>
  <si>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</si>
  <si>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</si>
  <si>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</si>
  <si>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</si>
  <si>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</si>
  <si>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</si>
  <si>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</si>
  <si>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</si>
  <si>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>&lt;각주&gt;</t>
    <phoneticPr fontId="2" type="noConversion"/>
  </si>
  <si>
    <t xml:space="preserve">*위 연면적 계산식 값은 전체공급면적에서 지하(상가,주차장)공급면적은 뺀 수치입니다. 사업자작성1에서 지하공간을 추가 배치시 해당 계산식에도 반영해 주셔야 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</si>
  <si>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</si>
  <si>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서울투자운용㈜</t>
    <phoneticPr fontId="2" type="noConversion"/>
  </si>
  <si>
    <t>호수공급</t>
    <phoneticPr fontId="2" type="noConversion"/>
  </si>
  <si>
    <t>■ 비용의 단위는 "천원" 입니다.</t>
    <phoneticPr fontId="2" type="noConversion"/>
  </si>
  <si>
    <t>■ 주택(ex. 주거시설이 2~7층만 계획될 시 8층이상부터의 내용은 A~BH까지 내용 삭제)</t>
    <phoneticPr fontId="2" type="noConversion"/>
  </si>
  <si>
    <t>커뮤니티공급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</si>
  <si>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</si>
  <si>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</si>
  <si>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</si>
  <si>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</si>
  <si>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</si>
  <si>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</si>
  <si>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</si>
  <si>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■ 커뮤니티 공급면적 합</t>
    <phoneticPr fontId="2" type="noConversion"/>
  </si>
  <si>
    <t>↑커뮤니티 공용면적 합 입력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</si>
  <si>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</si>
  <si>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</si>
  <si>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</si>
  <si>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호당월금액</t>
    <phoneticPr fontId="2" type="noConversion"/>
  </si>
  <si>
    <t>ex)6만원</t>
    <phoneticPr fontId="2" type="noConversion"/>
  </si>
  <si>
    <t>ex)5만원5천원</t>
    <phoneticPr fontId="2" type="noConversion"/>
  </si>
  <si>
    <t>B1F</t>
    <phoneticPr fontId="2" type="noConversion"/>
  </si>
  <si>
    <t xml:space="preserve"> </t>
    <phoneticPr fontId="2" type="noConversion"/>
  </si>
  <si>
    <t>ex)2백5십만원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</si>
  <si>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</si>
  <si>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</si>
  <si>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</si>
  <si>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30*2,433 m²</t>
    <phoneticPr fontId="2" type="noConversion"/>
  </si>
  <si>
    <t>1대</t>
    <phoneticPr fontId="2" type="noConversion"/>
  </si>
  <si>
    <t>기계식주차</t>
    <phoneticPr fontId="2" type="noConversion"/>
  </si>
  <si>
    <t>냉방시설</t>
  </si>
  <si>
    <t>2,000*41</t>
    <phoneticPr fontId="2" type="noConversion"/>
  </si>
  <si>
    <t>천정형에어컨</t>
  </si>
  <si>
    <t>직접공사비*3%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</si>
  <si>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</si>
  <si>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</si>
  <si>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20*2,433 m²</t>
    <phoneticPr fontId="2" type="noConversion"/>
  </si>
  <si>
    <t>직접공사비*8%</t>
    <phoneticPr fontId="2" type="noConversion"/>
  </si>
  <si>
    <t>직접공사비*2%</t>
    <phoneticPr fontId="2" type="noConversion"/>
  </si>
  <si>
    <t>커뮤니티연면적</t>
    <phoneticPr fontId="2" type="noConversion"/>
  </si>
  <si>
    <t>ex)38억</t>
    <phoneticPr fontId="2" type="noConversion"/>
  </si>
  <si>
    <t>관리비수익</t>
    <phoneticPr fontId="2" type="noConversion"/>
  </si>
  <si>
    <t>관리비수입</t>
    <phoneticPr fontId="2" type="noConversion"/>
  </si>
  <si>
    <t>토지임대료 보조(1%)</t>
    <phoneticPr fontId="2" type="noConversion"/>
  </si>
  <si>
    <t>토지임대료 분할납부</t>
    <phoneticPr fontId="2" type="noConversion"/>
  </si>
  <si>
    <t>■ 토지변수(감평금액이 매입가격의 95%이내일 경우는 모두 매입가격으로 기입)</t>
    <phoneticPr fontId="2" type="noConversion"/>
  </si>
  <si>
    <t>임대료인상</t>
    <phoneticPr fontId="2" type="noConversion"/>
  </si>
  <si>
    <t>←탁감 시 조사 된 내용</t>
    <phoneticPr fontId="2" type="noConversion"/>
  </si>
  <si>
    <t>↑임대료탁감 금액 입력(전세금)</t>
    <phoneticPr fontId="2" type="noConversion"/>
  </si>
  <si>
    <t>금액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</si>
  <si>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</si>
  <si>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</si>
  <si>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공실률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</si>
</sst>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000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1" xfId="0" applyBorder="1">
      <alignment vertical="center"/>
    </xf>
    <xf numFmtId="41" fontId="0" fillId="0" borderId="11" xfId="0" applyNumberFormat="1" applyBorder="1">
      <alignment vertical="center"/>
    </xf>
    <xf numFmtId="0" fontId="18" fillId="0" borderId="12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3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85" fontId="0" fillId="0" borderId="14" xfId="0" applyNumberFormat="1" applyBorder="1" applyAlignment="1">
      <alignment horizontal="right" vertical="center"/>
    </xf>
    <xf numFmtId="187" fontId="0" fillId="0" borderId="15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0" borderId="5" xfId="1" applyFont="1" applyBorder="1" applyAlignment="1">
      <alignment horizontal="center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1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177" fontId="0" fillId="0" borderId="16" xfId="0" applyNumberFormat="1" applyBorder="1">
      <alignment vertical="center"/>
    </xf>
    <xf numFmtId="41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180" fontId="7" fillId="0" borderId="16" xfId="0" applyNumberFormat="1" applyFont="1" applyBorder="1" applyAlignment="1">
      <alignment horizontal="center" vertical="center"/>
    </xf>
    <xf numFmtId="180" fontId="7" fillId="0" borderId="16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2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6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3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7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0" fontId="24" fillId="19" borderId="0" xfId="0" applyFont="1" applyFill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5" fillId="0" borderId="0" xfId="0" applyFont="1" applyBorder="1">
      <alignment vertical="center"/>
    </xf>
    <xf numFmtId="0" fontId="12" fillId="17" borderId="0" xfId="0" applyFont="1" applyFill="1" applyBorder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8" fillId="20" borderId="20" xfId="0" applyFont="1" applyFill="1" applyBorder="1" applyAlignment="1">
      <alignment horizontal="center" vertical="center" wrapText="1"/>
    </xf>
    <xf numFmtId="0" fontId="28" fillId="20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23" xfId="0" applyFont="1" applyBorder="1" applyAlignment="1">
      <alignment horizontal="center" vertical="center" wrapText="1"/>
    </xf>
    <xf numFmtId="41" fontId="32" fillId="0" borderId="23" xfId="1" applyFont="1" applyBorder="1" applyAlignment="1">
      <alignment horizontal="right" vertical="center" wrapText="1"/>
    </xf>
    <xf numFmtId="0" fontId="34" fillId="0" borderId="23" xfId="0" applyFont="1" applyBorder="1" applyAlignment="1">
      <alignment horizontal="center" vertical="center" wrapText="1"/>
    </xf>
    <xf numFmtId="41" fontId="32" fillId="0" borderId="25" xfId="1" applyFont="1" applyBorder="1" applyAlignment="1">
      <alignment horizontal="righ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center" vertical="center" wrapText="1"/>
    </xf>
    <xf numFmtId="41" fontId="35" fillId="0" borderId="26" xfId="1" applyFont="1" applyBorder="1" applyAlignment="1">
      <alignment horizontal="right" vertical="center" wrapText="1"/>
    </xf>
    <xf numFmtId="0" fontId="30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30" fillId="0" borderId="28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28" fillId="2" borderId="20" xfId="0" applyFont="1" applyFill="1" applyBorder="1" applyAlignment="1">
      <alignment horizontal="center" vertical="center" wrapText="1"/>
    </xf>
    <xf numFmtId="41" fontId="35" fillId="2" borderId="21" xfId="1" applyFont="1" applyFill="1" applyBorder="1" applyAlignment="1">
      <alignment horizontal="right" vertical="center" wrapText="1"/>
    </xf>
    <xf numFmtId="0" fontId="30" fillId="0" borderId="21" xfId="0" applyFont="1" applyBorder="1" applyAlignment="1">
      <alignment horizontal="left" vertical="center" wrapText="1"/>
    </xf>
    <xf numFmtId="0" fontId="25" fillId="0" borderId="0" xfId="0" applyFont="1">
      <alignment vertical="center"/>
    </xf>
    <xf numFmtId="0" fontId="36" fillId="2" borderId="5" xfId="0" applyFont="1" applyFill="1" applyBorder="1">
      <alignment vertical="center"/>
    </xf>
    <xf numFmtId="0" fontId="36" fillId="2" borderId="0" xfId="0" applyFont="1" applyFill="1">
      <alignment vertical="center"/>
    </xf>
    <xf numFmtId="0" fontId="36" fillId="2" borderId="0" xfId="0" applyFont="1" applyFill="1" applyAlignment="1">
      <alignment horizontal="right" vertical="center"/>
    </xf>
    <xf numFmtId="0" fontId="12" fillId="0" borderId="0" xfId="0" applyFont="1" applyBorder="1">
      <alignment vertical="center"/>
    </xf>
    <xf numFmtId="0" fontId="23" fillId="2" borderId="0" xfId="0" applyFont="1" applyFill="1" applyAlignment="1">
      <alignment horizontal="center" vertical="center"/>
    </xf>
    <xf numFmtId="180" fontId="23" fillId="2" borderId="0" xfId="0" applyNumberFormat="1" applyFont="1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Border="1">
      <alignment vertical="center"/>
    </xf>
    <xf numFmtId="41" fontId="23" fillId="0" borderId="7" xfId="1" applyNumberFormat="1" applyFont="1" applyBorder="1" applyAlignment="1">
      <alignment horizontal="center" vertical="center"/>
    </xf>
    <xf numFmtId="178" fontId="37" fillId="0" borderId="7" xfId="1" applyNumberFormat="1" applyFont="1" applyFill="1" applyBorder="1" applyAlignment="1">
      <alignment horizontal="center" vertical="center"/>
    </xf>
    <xf numFmtId="0" fontId="38" fillId="0" borderId="0" xfId="0" applyFont="1">
      <alignment vertical="center"/>
    </xf>
    <xf numFmtId="180" fontId="7" fillId="17" borderId="7" xfId="0" applyNumberFormat="1" applyFont="1" applyFill="1" applyBorder="1">
      <alignment vertical="center"/>
    </xf>
    <xf numFmtId="180" fontId="7" fillId="17" borderId="0" xfId="0" applyNumberFormat="1" applyFont="1" applyFill="1" applyAlignment="1">
      <alignment horizontal="center" vertical="center"/>
    </xf>
    <xf numFmtId="193" fontId="25" fillId="0" borderId="0" xfId="0" applyNumberFormat="1" applyFont="1">
      <alignment vertical="center"/>
    </xf>
    <xf numFmtId="41" fontId="18" fillId="17" borderId="7" xfId="1" applyFont="1" applyFill="1" applyBorder="1" applyAlignment="1">
      <alignment horizontal="right" vertical="center"/>
    </xf>
    <xf numFmtId="0" fontId="40" fillId="0" borderId="0" xfId="0" applyFont="1">
      <alignment vertical="center"/>
    </xf>
    <xf numFmtId="0" fontId="28" fillId="0" borderId="26" xfId="0" applyFont="1" applyBorder="1" applyAlignment="1">
      <alignment horizontal="center" vertical="center" wrapText="1"/>
    </xf>
    <xf numFmtId="0" fontId="36" fillId="2" borderId="33" xfId="0" applyFont="1" applyFill="1" applyBorder="1">
      <alignment vertical="center"/>
    </xf>
    <xf numFmtId="0" fontId="36" fillId="2" borderId="34" xfId="0" applyFont="1" applyFill="1" applyBorder="1">
      <alignment vertical="center"/>
    </xf>
    <xf numFmtId="0" fontId="36" fillId="2" borderId="34" xfId="0" applyFont="1" applyFill="1" applyBorder="1" applyAlignment="1">
      <alignment horizontal="right" vertical="center"/>
    </xf>
    <xf numFmtId="0" fontId="36" fillId="2" borderId="35" xfId="0" applyFont="1" applyFill="1" applyBorder="1">
      <alignment vertical="center"/>
    </xf>
    <xf numFmtId="0" fontId="25" fillId="17" borderId="0" xfId="0" applyFont="1" applyFill="1" applyBorder="1">
      <alignment vertical="center"/>
    </xf>
    <xf numFmtId="41" fontId="0" fillId="17" borderId="5" xfId="1" applyFont="1" applyFill="1" applyBorder="1">
      <alignment vertical="center"/>
    </xf>
    <xf numFmtId="41" fontId="0" fillId="17" borderId="5" xfId="1" applyFont="1" applyFill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180" fontId="7" fillId="17" borderId="16" xfId="0" applyNumberFormat="1" applyFont="1" applyFill="1" applyBorder="1" applyAlignment="1">
      <alignment horizontal="center" vertical="center"/>
    </xf>
    <xf numFmtId="180" fontId="23" fillId="17" borderId="0" xfId="0" applyNumberFormat="1" applyFont="1" applyFill="1" applyAlignment="1">
      <alignment horizontal="center" vertical="center"/>
    </xf>
    <xf numFmtId="180" fontId="7" fillId="17" borderId="0" xfId="0" applyNumberFormat="1" applyFont="1" applyFill="1" applyBorder="1" applyAlignment="1">
      <alignment horizontal="center" vertical="center"/>
    </xf>
    <xf numFmtId="43" fontId="0" fillId="17" borderId="0" xfId="1" applyNumberFormat="1" applyFont="1" applyFill="1">
      <alignment vertical="center"/>
    </xf>
    <xf numFmtId="0" fontId="0" fillId="2" borderId="3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0" fontId="0" fillId="17" borderId="0" xfId="0" applyFill="1">
      <alignment vertical="center"/>
    </xf>
    <xf numFmtId="189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0" fontId="30" fillId="0" borderId="23" xfId="0" applyFont="1" applyFill="1" applyBorder="1" applyAlignment="1">
      <alignment horizontal="center" vertical="center" wrapText="1"/>
    </xf>
    <xf numFmtId="3" fontId="30" fillId="0" borderId="23" xfId="0" applyNumberFormat="1" applyFont="1" applyFill="1" applyBorder="1" applyAlignment="1">
      <alignment horizontal="center" vertical="center" wrapText="1"/>
    </xf>
    <xf numFmtId="41" fontId="32" fillId="0" borderId="23" xfId="1" applyFont="1" applyFill="1" applyBorder="1" applyAlignment="1">
      <alignment horizontal="right" vertical="center" wrapText="1"/>
    </xf>
    <xf numFmtId="0" fontId="30" fillId="0" borderId="37" xfId="0" applyFont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wrapText="1"/>
    </xf>
    <xf numFmtId="41" fontId="32" fillId="0" borderId="25" xfId="1" applyFont="1" applyFill="1" applyBorder="1" applyAlignment="1">
      <alignment horizontal="righ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41" fontId="35" fillId="0" borderId="26" xfId="1" applyFont="1" applyFill="1" applyBorder="1" applyAlignment="1">
      <alignment horizontal="right" vertical="center" wrapText="1"/>
    </xf>
    <xf numFmtId="0" fontId="30" fillId="0" borderId="39" xfId="0" applyFont="1" applyBorder="1" applyAlignment="1">
      <alignment horizontal="left" vertical="center" wrapText="1"/>
    </xf>
    <xf numFmtId="0" fontId="30" fillId="0" borderId="27" xfId="0" applyFont="1" applyFill="1" applyBorder="1" applyAlignment="1">
      <alignment horizontal="center" vertical="center" wrapText="1"/>
    </xf>
    <xf numFmtId="41" fontId="32" fillId="0" borderId="27" xfId="1" applyFont="1" applyFill="1" applyBorder="1" applyAlignment="1">
      <alignment horizontal="right" vertical="center" wrapText="1"/>
    </xf>
    <xf numFmtId="0" fontId="30" fillId="0" borderId="40" xfId="0" applyFont="1" applyBorder="1" applyAlignment="1">
      <alignment horizontal="left" vertical="center" wrapText="1"/>
    </xf>
    <xf numFmtId="0" fontId="32" fillId="0" borderId="37" xfId="0" applyFont="1" applyBorder="1" applyAlignment="1">
      <alignment horizontal="left" vertical="center" wrapText="1"/>
    </xf>
    <xf numFmtId="0" fontId="23" fillId="0" borderId="27" xfId="0" applyFont="1" applyFill="1" applyBorder="1" applyAlignment="1">
      <alignment horizontal="center" vertical="center" wrapText="1"/>
    </xf>
    <xf numFmtId="192" fontId="12" fillId="0" borderId="0" xfId="0" applyNumberFormat="1" applyFont="1" applyBorder="1" applyAlignment="1">
      <alignment horizontal="right" vertical="center"/>
    </xf>
    <xf numFmtId="0" fontId="36" fillId="2" borderId="30" xfId="0" applyFont="1" applyFill="1" applyBorder="1" applyAlignment="1">
      <alignment horizontal="left" vertical="center" wrapText="1"/>
    </xf>
    <xf numFmtId="0" fontId="36" fillId="2" borderId="31" xfId="0" applyFont="1" applyFill="1" applyBorder="1" applyAlignment="1">
      <alignment horizontal="left" vertical="center" wrapText="1"/>
    </xf>
    <xf numFmtId="0" fontId="36" fillId="2" borderId="32" xfId="0" applyFont="1" applyFill="1" applyBorder="1" applyAlignment="1">
      <alignment horizontal="left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20" borderId="19" xfId="0" applyFont="1" applyFill="1" applyBorder="1" applyAlignment="1">
      <alignment horizontal="center" vertical="center" wrapText="1"/>
    </xf>
    <xf numFmtId="0" fontId="28" fillId="20" borderId="20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8" fillId="17" borderId="0" xfId="0" applyFont="1" applyFill="1" applyBorder="1" applyAlignment="1">
      <alignment horizontal="left" vertical="center" wrapText="1"/>
    </xf>
    <xf numFmtId="0" fontId="39" fillId="17" borderId="29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 wrapText="1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1"/>
  <sheetViews>
    <sheetView showGridLines="0" tabSelected="1" zoomScaleNormal="100" workbookViewId="0"/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49" customFormat="1">
      <c r="A2" s="149" t="s">
        <v>20</v>
      </c>
      <c r="D2" s="150">
        <f>(1+사업개요!$I$25)^C1</f>
        <v>1</v>
      </c>
      <c r="E2" s="150">
        <f>(1+사업개요!$I$25)^D1</f>
        <v>1.0149999999999999</v>
      </c>
      <c r="F2" s="150">
        <f>(1+사업개요!$I$25)^E1</f>
        <v>1.0302249999999997</v>
      </c>
      <c r="G2" s="150">
        <f>(1+사업개요!$I$25)^F1</f>
        <v>1.0456783749999996</v>
      </c>
      <c r="H2" s="150">
        <f>(1+사업개요!$I$25)^G1</f>
        <v>1.0613635506249994</v>
      </c>
      <c r="I2" s="150">
        <f>(1+사업개요!$I$25)^H1</f>
        <v>1.0772840038843743</v>
      </c>
      <c r="J2" s="150">
        <f>(1+사업개요!$I$25)^I1</f>
        <v>1.0934432639426397</v>
      </c>
      <c r="K2" s="150">
        <f>(1+사업개요!$I$25)^J1</f>
        <v>1.1098449129017791</v>
      </c>
      <c r="L2" s="150">
        <f>(1+사업개요!$I$25)^K1</f>
        <v>1.1264925865953057</v>
      </c>
      <c r="M2" s="150">
        <f>(1+사업개요!$I$25)^L1</f>
        <v>1.1433899753942351</v>
      </c>
      <c r="N2" s="150">
        <f>(1+사업개요!$I$25)^M1</f>
        <v>1.1605408250251485</v>
      </c>
      <c r="O2" s="150">
        <f>(1+사업개요!$I$25)^N1</f>
        <v>1.1779489374005256</v>
      </c>
      <c r="P2" s="150">
        <f>(1+사업개요!$I$25)^O1</f>
        <v>1.1956181714615333</v>
      </c>
      <c r="Q2" s="150">
        <f>(1+사업개요!$I$25)^P1</f>
        <v>1.2135524440334562</v>
      </c>
      <c r="R2" s="150">
        <f>(1+사업개요!$I$25)^Q1</f>
        <v>1.2317557306939577</v>
      </c>
      <c r="S2" s="150">
        <f>(1+사업개요!$I$25)^R1</f>
        <v>1.2502320666543669</v>
      </c>
      <c r="T2" s="150">
        <f>(1+사업개요!$I$25)^S1</f>
        <v>1.2689855476541823</v>
      </c>
      <c r="U2" s="150">
        <f>(1+사업개요!$I$25)^T1</f>
        <v>1.2880203308689948</v>
      </c>
      <c r="V2" s="150">
        <f>(1+사업개요!$I$25)^U1</f>
        <v>1.3073406358320296</v>
      </c>
      <c r="W2" s="150">
        <f>(1+사업개요!$I$25)^V1</f>
        <v>1.32695074536951</v>
      </c>
      <c r="X2" s="150">
        <f>(1+사업개요!$I$25)^W1</f>
        <v>1.3468550065500522</v>
      </c>
      <c r="Y2" s="150">
        <f>(1+사업개요!$I$25)^X1</f>
        <v>1.3670578316483029</v>
      </c>
      <c r="Z2" s="150">
        <f>(1+사업개요!$I$25)^Y1</f>
        <v>1.3875636991230271</v>
      </c>
      <c r="AA2" s="150">
        <f>(1+사업개요!$I$25)^Z1</f>
        <v>1.4083771546098725</v>
      </c>
      <c r="AB2" s="150">
        <f>(1+사업개요!$I$25)^AA1</f>
        <v>1.4295028119290203</v>
      </c>
      <c r="AC2" s="150">
        <f>(1+사업개요!$I$25)^AB1</f>
        <v>1.4509453541079556</v>
      </c>
      <c r="AD2" s="150">
        <f>(1+사업개요!$I$25)^AC1</f>
        <v>1.4727095344195746</v>
      </c>
      <c r="AE2" s="150">
        <f>(1+사업개요!$I$25)^AD1</f>
        <v>1.4948001774358681</v>
      </c>
      <c r="AF2" s="150">
        <f>(1+사업개요!$I$25)^AE1</f>
        <v>1.5172221800974057</v>
      </c>
      <c r="AG2" s="150">
        <f>(1+사업개요!$I$25)^AF1</f>
        <v>1.5399805127988668</v>
      </c>
    </row>
    <row r="3" spans="1:33" s="149" customFormat="1">
      <c r="A3" s="149" t="s">
        <v>19</v>
      </c>
      <c r="D3" s="151">
        <v>8.9999999999999998E-4</v>
      </c>
      <c r="E3" s="151">
        <f>D3</f>
        <v>8.9999999999999998E-4</v>
      </c>
      <c r="F3" s="151">
        <f>E3</f>
        <v>8.9999999999999998E-4</v>
      </c>
      <c r="G3" s="151">
        <f>F3</f>
        <v>8.9999999999999998E-4</v>
      </c>
      <c r="H3" s="151">
        <f>G3</f>
        <v>8.9999999999999998E-4</v>
      </c>
      <c r="I3" s="151">
        <v>3.5000000000000001E-3</v>
      </c>
      <c r="J3" s="151">
        <v>3.5000000000000001E-3</v>
      </c>
      <c r="K3" s="151">
        <v>3.5000000000000001E-3</v>
      </c>
      <c r="L3" s="151">
        <v>3.5000000000000001E-3</v>
      </c>
      <c r="M3" s="151">
        <v>3.5000000000000001E-3</v>
      </c>
      <c r="N3" s="151">
        <v>8.5000000000000006E-3</v>
      </c>
      <c r="O3" s="151">
        <v>8.5000000000000006E-3</v>
      </c>
      <c r="P3" s="151">
        <v>8.5000000000000006E-3</v>
      </c>
      <c r="Q3" s="151">
        <v>8.5000000000000006E-3</v>
      </c>
      <c r="R3" s="151">
        <v>8.5000000000000006E-3</v>
      </c>
      <c r="S3" s="151">
        <v>1.1599999999999999E-2</v>
      </c>
      <c r="T3" s="151">
        <v>1.1599999999999999E-2</v>
      </c>
      <c r="U3" s="151">
        <v>1.1599999999999999E-2</v>
      </c>
      <c r="V3" s="151">
        <v>1.1599999999999999E-2</v>
      </c>
      <c r="W3" s="151">
        <v>1.1599999999999999E-2</v>
      </c>
      <c r="X3" s="151">
        <v>1.4E-2</v>
      </c>
      <c r="Y3" s="151">
        <v>1.4E-2</v>
      </c>
      <c r="Z3" s="151">
        <v>1.4E-2</v>
      </c>
      <c r="AA3" s="151">
        <v>1.4E-2</v>
      </c>
      <c r="AB3" s="151">
        <v>1.4E-2</v>
      </c>
      <c r="AC3" s="151">
        <v>1.78E-2</v>
      </c>
      <c r="AD3" s="151">
        <v>1.78E-2</v>
      </c>
      <c r="AE3" s="151">
        <v>1.78E-2</v>
      </c>
      <c r="AF3" s="151">
        <v>1.78E-2</v>
      </c>
      <c r="AG3" s="151">
        <v>1.78E-2</v>
      </c>
    </row>
    <row r="4" spans="1:33" s="149" customFormat="1">
      <c r="A4" s="149" t="s">
        <v>18</v>
      </c>
      <c r="D4" s="152">
        <f>ROUNDDOWN(C1/사업개요!$J$24,0)</f>
        <v>0</v>
      </c>
      <c r="E4" s="152">
        <f>ROUNDDOWN(D1/사업개요!$J$24,0)</f>
        <v>0</v>
      </c>
      <c r="F4" s="152">
        <f>ROUNDDOWN(E1/사업개요!$J$24,0)</f>
        <v>1</v>
      </c>
      <c r="G4" s="152">
        <f>ROUNDDOWN(F1/사업개요!$J$24,0)</f>
        <v>1</v>
      </c>
      <c r="H4" s="152">
        <f>ROUNDDOWN(G1/사업개요!$J$24,0)</f>
        <v>2</v>
      </c>
      <c r="I4" s="152">
        <f>ROUNDDOWN(H1/사업개요!$J$24,0)</f>
        <v>2</v>
      </c>
      <c r="J4" s="152">
        <f>ROUNDDOWN(I1/사업개요!$J$24,0)</f>
        <v>3</v>
      </c>
      <c r="K4" s="152">
        <f>ROUNDDOWN(J1/사업개요!$J$24,0)</f>
        <v>3</v>
      </c>
      <c r="L4" s="152">
        <f>ROUNDDOWN(K1/사업개요!$J$24,0)</f>
        <v>4</v>
      </c>
      <c r="M4" s="152">
        <f>ROUNDDOWN(L1/사업개요!$J$24,0)</f>
        <v>4</v>
      </c>
      <c r="N4" s="152">
        <f>ROUNDDOWN(M1/사업개요!$J$24,0)</f>
        <v>5</v>
      </c>
      <c r="O4" s="152">
        <f>ROUNDDOWN(N1/사업개요!$J$24,0)</f>
        <v>5</v>
      </c>
      <c r="P4" s="152">
        <f>ROUNDDOWN(O1/사업개요!$J$24,0)</f>
        <v>6</v>
      </c>
      <c r="Q4" s="152">
        <f>ROUNDDOWN(P1/사업개요!$J$24,0)</f>
        <v>6</v>
      </c>
      <c r="R4" s="152">
        <f>ROUNDDOWN(Q1/사업개요!$J$24,0)</f>
        <v>7</v>
      </c>
      <c r="S4" s="152">
        <f>ROUNDDOWN(R1/사업개요!$J$24,0)</f>
        <v>7</v>
      </c>
      <c r="T4" s="152">
        <f>ROUNDDOWN(S1/사업개요!$J$24,0)</f>
        <v>8</v>
      </c>
      <c r="U4" s="152">
        <f>ROUNDDOWN(T1/사업개요!$J$24,0)</f>
        <v>8</v>
      </c>
      <c r="V4" s="152">
        <f>ROUNDDOWN(U1/사업개요!$J$24,0)</f>
        <v>9</v>
      </c>
      <c r="W4" s="152">
        <f>ROUNDDOWN(V1/사업개요!$J$24,0)</f>
        <v>9</v>
      </c>
      <c r="X4" s="152">
        <f>ROUNDDOWN(W1/사업개요!$J$24,0)</f>
        <v>10</v>
      </c>
      <c r="Y4" s="152">
        <f>ROUNDDOWN(X1/사업개요!$J$24,0)</f>
        <v>10</v>
      </c>
      <c r="Z4" s="152">
        <f>ROUNDDOWN(Y1/사업개요!$J$24,0)</f>
        <v>11</v>
      </c>
      <c r="AA4" s="152">
        <f>ROUNDDOWN(Z1/사업개요!$J$24,0)</f>
        <v>11</v>
      </c>
      <c r="AB4" s="152">
        <f>ROUNDDOWN(AA1/사업개요!$J$24,0)</f>
        <v>12</v>
      </c>
      <c r="AC4" s="152">
        <f>ROUNDDOWN(AB1/사업개요!$J$24,0)</f>
        <v>12</v>
      </c>
      <c r="AD4" s="152">
        <f>ROUNDDOWN(AC1/사업개요!$J$24,0)</f>
        <v>13</v>
      </c>
      <c r="AE4" s="152">
        <f>ROUNDDOWN(AD1/사업개요!$J$24,0)</f>
        <v>13</v>
      </c>
      <c r="AF4" s="152">
        <f>ROUNDDOWN(AE1/사업개요!$J$24,0)</f>
        <v>14</v>
      </c>
      <c r="AG4" s="152">
        <f>ROUNDDOWN(AF1/사업개요!$J$24,0)</f>
        <v>14</v>
      </c>
    </row>
    <row r="5" spans="1:33" s="149" customFormat="1">
      <c r="A5" s="149" t="s">
        <v>154</v>
      </c>
      <c r="D5" s="153">
        <f>'사업자작성3(전체사업비산출)'!C23</f>
        <v>0.8</v>
      </c>
      <c r="E5" s="152"/>
      <c r="F5" s="153">
        <f>MIN(3%,100%-$D$5)</f>
        <v>0.03</v>
      </c>
      <c r="G5" s="152"/>
      <c r="H5" s="153">
        <f>MIN(3%,100%-$D$5)</f>
        <v>0.03</v>
      </c>
      <c r="I5" s="152"/>
      <c r="J5" s="153">
        <f>MIN(3%,100%-$D$5)</f>
        <v>0.03</v>
      </c>
      <c r="K5" s="152"/>
      <c r="L5" s="153">
        <f>MIN(3%,100%-$D$5)</f>
        <v>0.03</v>
      </c>
      <c r="M5" s="152"/>
      <c r="N5" s="153">
        <f>MIN(3%,100%-$D$5)</f>
        <v>0.03</v>
      </c>
      <c r="O5" s="152"/>
      <c r="P5" s="153">
        <f>MIN(3%,100%-$D$5)</f>
        <v>0.03</v>
      </c>
      <c r="Q5" s="152"/>
      <c r="R5" s="153">
        <f>1-SUM(D5:Q5)</f>
        <v>1.9999999999999796E-2</v>
      </c>
      <c r="S5" s="152"/>
      <c r="T5" s="153"/>
      <c r="U5" s="152"/>
      <c r="V5" s="153"/>
      <c r="W5" s="152"/>
      <c r="X5" s="153"/>
      <c r="Y5" s="152"/>
      <c r="Z5" s="153"/>
      <c r="AA5" s="152"/>
      <c r="AB5" s="153"/>
      <c r="AC5" s="152"/>
      <c r="AD5" s="153"/>
      <c r="AE5" s="152"/>
      <c r="AF5" s="153"/>
      <c r="AG5" s="153"/>
    </row>
    <row r="6" spans="1:33" s="149" customFormat="1">
      <c r="A6" s="149" t="s">
        <v>156</v>
      </c>
      <c r="D6" s="152">
        <f>D18</f>
        <v>108258.63999208731</v>
      </c>
      <c r="E6" s="152">
        <f t="shared" ref="E6:Q6" si="0">E18</f>
        <v>21651.727998417453</v>
      </c>
      <c r="F6" s="152">
        <f t="shared" si="0"/>
        <v>21651.727998417453</v>
      </c>
      <c r="G6" s="152">
        <f t="shared" si="0"/>
        <v>18403.968798654831</v>
      </c>
      <c r="H6" s="152">
        <f t="shared" si="0"/>
        <v>18403.968798654831</v>
      </c>
      <c r="I6" s="152">
        <f t="shared" si="0"/>
        <v>15156.209598892212</v>
      </c>
      <c r="J6" s="152">
        <f t="shared" si="0"/>
        <v>15156.209598892212</v>
      </c>
      <c r="K6" s="152">
        <f t="shared" si="0"/>
        <v>11908.450399129593</v>
      </c>
      <c r="L6" s="152">
        <f t="shared" si="0"/>
        <v>11908.450399129593</v>
      </c>
      <c r="M6" s="152">
        <f t="shared" si="0"/>
        <v>8660.6911993669746</v>
      </c>
      <c r="N6" s="152">
        <f t="shared" si="0"/>
        <v>8660.6911993669746</v>
      </c>
      <c r="O6" s="152">
        <f t="shared" si="0"/>
        <v>5412.931999604355</v>
      </c>
      <c r="P6" s="152">
        <f t="shared" si="0"/>
        <v>5412.931999604355</v>
      </c>
      <c r="Q6" s="152">
        <f t="shared" si="0"/>
        <v>2165.1727998417359</v>
      </c>
      <c r="R6" s="152">
        <f t="shared" ref="R6" si="1">R18</f>
        <v>2165.1727998417359</v>
      </c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</row>
    <row r="7" spans="1:33">
      <c r="A7" s="149" t="s">
        <v>340</v>
      </c>
      <c r="D7" s="2">
        <f>F7/2</f>
        <v>19000</v>
      </c>
      <c r="E7" s="2">
        <f>(사업개요!$I$4*사업개요!$I$7)/2</f>
        <v>38000</v>
      </c>
      <c r="F7" s="2">
        <f>(사업개요!$I$4*사업개요!$I$7)/2</f>
        <v>38000</v>
      </c>
      <c r="G7" s="2">
        <f>(사업개요!$I$4*사업개요!$I$7)/2</f>
        <v>38000</v>
      </c>
      <c r="H7" s="2">
        <f>(사업개요!$I$4*사업개요!$I$7)/2</f>
        <v>38000</v>
      </c>
      <c r="I7" s="2">
        <f>(사업개요!$I$4*사업개요!$I$7)/2</f>
        <v>38000</v>
      </c>
      <c r="J7" s="2">
        <f>(사업개요!$I$4*사업개요!$I$7)/2</f>
        <v>38000</v>
      </c>
      <c r="K7" s="2">
        <f>(사업개요!$I$4*사업개요!$I$7)/2</f>
        <v>38000</v>
      </c>
      <c r="L7" s="2">
        <f>(사업개요!$I$4*사업개요!$I$7)/2</f>
        <v>38000</v>
      </c>
      <c r="M7" s="2">
        <f>(사업개요!$I$4*사업개요!$I$7)/2</f>
        <v>38000</v>
      </c>
      <c r="N7" s="2">
        <f>M7/2</f>
        <v>19000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</row>
    <row r="8" spans="1:33">
      <c r="A8" s="15" t="s">
        <v>139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B9" s="9" t="s">
        <v>10</v>
      </c>
      <c r="C9" s="10"/>
      <c r="D9" s="2">
        <f>사업개요!$I$22*(1+사업개요!$I$24)^D4*(1-사업개요!$I$23)</f>
        <v>117978.59999999999</v>
      </c>
      <c r="E9" s="2">
        <f>사업개요!$I$22*(1+사업개요!$I$24)^E4*(1-사업개요!$I$23)</f>
        <v>117978.59999999999</v>
      </c>
      <c r="F9" s="2">
        <f>사업개요!$I$22*(1+사업개요!$I$24)^F4*(1-사업개요!$I$23)</f>
        <v>123877.53</v>
      </c>
      <c r="G9" s="2">
        <f>사업개요!$I$22*(1+사업개요!$I$24)^G4*(1-사업개요!$I$23)</f>
        <v>123877.53</v>
      </c>
      <c r="H9" s="2">
        <f>사업개요!$I$22*(1+사업개요!$I$24)^H4*(1-사업개요!$I$23)</f>
        <v>130071.40650000001</v>
      </c>
      <c r="I9" s="2">
        <f>사업개요!$I$22*(1+사업개요!$I$24)^I4*(1-사업개요!$I$23)</f>
        <v>130071.40650000001</v>
      </c>
      <c r="J9" s="2">
        <f>사업개요!$I$22*(1+사업개요!$I$24)^J4*(1-사업개요!$I$23)</f>
        <v>136574.97682500002</v>
      </c>
      <c r="K9" s="2">
        <f>사업개요!$I$22*(1+사업개요!$I$24)^K4*(1-사업개요!$I$23)</f>
        <v>136574.97682500002</v>
      </c>
      <c r="L9" s="2">
        <f>사업개요!$I$22*(1+사업개요!$I$24)^L4*(1-사업개요!$I$23)</f>
        <v>143403.72566624999</v>
      </c>
      <c r="M9" s="2">
        <f>사업개요!$I$22*(1+사업개요!$I$24)^M4*(1-사업개요!$I$23)</f>
        <v>143403.72566624999</v>
      </c>
      <c r="N9" s="2">
        <f>사업개요!$I$22*(1+사업개요!$I$24)^N4*(1-사업개요!$I$23)</f>
        <v>150573.91194956252</v>
      </c>
      <c r="O9" s="2">
        <f>사업개요!$I$22*(1+사업개요!$I$24)^O4*(1-사업개요!$I$23)</f>
        <v>150573.91194956252</v>
      </c>
      <c r="P9" s="2">
        <f>사업개요!$I$22*(1+사업개요!$I$24)^P4*(1-사업개요!$I$23)</f>
        <v>158102.60754704059</v>
      </c>
      <c r="Q9" s="2">
        <f>사업개요!$I$22*(1+사업개요!$I$24)^Q4*(1-사업개요!$I$23)</f>
        <v>158102.60754704059</v>
      </c>
      <c r="R9" s="2">
        <f>사업개요!$I$22*(1+사업개요!$I$24)^R4*(1-사업개요!$I$23)</f>
        <v>166007.73792439268</v>
      </c>
      <c r="S9" s="2">
        <f>사업개요!$I$22*(1+사업개요!$I$24)^S4*(1-사업개요!$I$23)</f>
        <v>166007.73792439268</v>
      </c>
      <c r="T9" s="2">
        <f>사업개요!$I$22*(1+사업개요!$I$24)^T4*(1-사업개요!$I$23)</f>
        <v>174308.12482061228</v>
      </c>
      <c r="U9" s="2">
        <f>사업개요!$I$22*(1+사업개요!$I$24)^U4*(1-사업개요!$I$23)</f>
        <v>174308.12482061228</v>
      </c>
      <c r="V9" s="2">
        <f>사업개요!$I$22*(1+사업개요!$I$24)^V4*(1-사업개요!$I$23)</f>
        <v>183023.53106164289</v>
      </c>
      <c r="W9" s="2">
        <f>사업개요!$I$22*(1+사업개요!$I$24)^W4*(1-사업개요!$I$23)</f>
        <v>183023.53106164289</v>
      </c>
      <c r="X9" s="2">
        <f>사업개요!$I$22*(1+사업개요!$I$24)^X4*(1-사업개요!$I$23)</f>
        <v>192174.70761472505</v>
      </c>
      <c r="Y9" s="2">
        <f>사업개요!$I$22*(1+사업개요!$I$24)^Y4*(1-사업개요!$I$23)</f>
        <v>192174.70761472505</v>
      </c>
      <c r="Z9" s="2">
        <f>사업개요!$I$22*(1+사업개요!$I$24)^Z4*(1-사업개요!$I$23)</f>
        <v>201783.44299546134</v>
      </c>
      <c r="AA9" s="2">
        <f>사업개요!$I$22*(1+사업개요!$I$24)^AA4*(1-사업개요!$I$23)</f>
        <v>201783.44299546134</v>
      </c>
      <c r="AB9" s="2">
        <f>사업개요!$I$22*(1+사업개요!$I$24)^AB4*(1-사업개요!$I$23)</f>
        <v>211872.61514523436</v>
      </c>
      <c r="AC9" s="2">
        <f>사업개요!$I$22*(1+사업개요!$I$24)^AC4*(1-사업개요!$I$23)</f>
        <v>211872.61514523436</v>
      </c>
      <c r="AD9" s="2">
        <f>사업개요!$I$22*(1+사업개요!$I$24)^AD4*(1-사업개요!$I$23)</f>
        <v>222466.2459024961</v>
      </c>
      <c r="AE9" s="2">
        <f>사업개요!$I$22*(1+사업개요!$I$24)^AE4*(1-사업개요!$I$23)</f>
        <v>222466.2459024961</v>
      </c>
      <c r="AF9" s="2">
        <f>사업개요!$I$22*(1+사업개요!$I$24)^AF4*(1-사업개요!$I$23)</f>
        <v>233589.55819762085</v>
      </c>
      <c r="AG9" s="2">
        <f>사업개요!$I$22*(1+사업개요!$I$24)^AG4*(1-사업개요!$I$23)</f>
        <v>233589.55819762085</v>
      </c>
    </row>
    <row r="10" spans="1:33">
      <c r="B10" s="9" t="s">
        <v>11</v>
      </c>
      <c r="C10" s="10"/>
      <c r="D10" s="2">
        <f>사업개요!$O$19*(1+사업개요!$O$20)^D4*(1-사업개요!$O$22)</f>
        <v>75515.287500000006</v>
      </c>
      <c r="E10" s="2">
        <f>사업개요!$O$19*(1+사업개요!$O$20)^E4*(1-사업개요!$O$22)</f>
        <v>75515.287500000006</v>
      </c>
      <c r="F10" s="2">
        <f>사업개요!$O$19*(1+사업개요!$O$20)^F4*(1-사업개요!$O$22)</f>
        <v>79291.051875000005</v>
      </c>
      <c r="G10" s="2">
        <f>사업개요!$O$19*(1+사업개요!$O$20)^G4*(1-사업개요!$O$22)</f>
        <v>79291.051875000005</v>
      </c>
      <c r="H10" s="2">
        <f>사업개요!$O$19*(1+사업개요!$O$20)^H4*(1-사업개요!$O$22)</f>
        <v>83255.604468749996</v>
      </c>
      <c r="I10" s="2">
        <f>사업개요!$O$19*(1+사업개요!$O$20)^I4*(1-사업개요!$O$22)</f>
        <v>83255.604468749996</v>
      </c>
      <c r="J10" s="2">
        <f>사업개요!$O$19*(1+사업개요!$O$20)^J4*(1-사업개요!$O$22)</f>
        <v>87418.384692187523</v>
      </c>
      <c r="K10" s="2">
        <f>사업개요!$O$19*(1+사업개요!$O$20)^K4*(1-사업개요!$O$22)</f>
        <v>87418.384692187523</v>
      </c>
      <c r="L10" s="2">
        <f>사업개요!$O$19*(1+사업개요!$O$20)^L4*(1-사업개요!$O$22)</f>
        <v>91789.303926796871</v>
      </c>
      <c r="M10" s="2">
        <f>사업개요!$O$19*(1+사업개요!$O$20)^M4*(1-사업개요!$O$22)</f>
        <v>91789.303926796871</v>
      </c>
      <c r="N10" s="2">
        <f>사업개요!$O$19*(1+사업개요!$O$20)^N4*(1-사업개요!$O$22)</f>
        <v>96378.769123136735</v>
      </c>
      <c r="O10" s="2">
        <f>사업개요!$O$19*(1+사업개요!$O$20)^O4*(1-사업개요!$O$22)</f>
        <v>96378.769123136735</v>
      </c>
      <c r="P10" s="2">
        <f>사업개요!$O$19*(1+사업개요!$O$20)^P4*(1-사업개요!$O$22)</f>
        <v>101197.70757929355</v>
      </c>
      <c r="Q10" s="2">
        <f>사업개요!$O$19*(1+사업개요!$O$20)^Q4*(1-사업개요!$O$22)</f>
        <v>101197.70757929355</v>
      </c>
      <c r="R10" s="2">
        <f>사업개요!$O$19*(1+사업개요!$O$20)^R4*(1-사업개요!$O$22)</f>
        <v>106257.59295825826</v>
      </c>
      <c r="S10" s="2">
        <f>사업개요!$O$19*(1+사업개요!$O$20)^S4*(1-사업개요!$O$22)</f>
        <v>106257.59295825826</v>
      </c>
      <c r="T10" s="2">
        <f>사업개요!$O$19*(1+사업개요!$O$20)^T4*(1-사업개요!$O$22)</f>
        <v>111570.47260617114</v>
      </c>
      <c r="U10" s="2">
        <f>사업개요!$O$19*(1+사업개요!$O$20)^U4*(1-사업개요!$O$22)</f>
        <v>111570.47260617114</v>
      </c>
      <c r="V10" s="2">
        <f>사업개요!$O$19*(1+사업개요!$O$20)^V4*(1-사업개요!$O$22)</f>
        <v>117148.99623647971</v>
      </c>
      <c r="W10" s="2">
        <f>사업개요!$O$19*(1+사업개요!$O$20)^W4*(1-사업개요!$O$22)</f>
        <v>117148.99623647971</v>
      </c>
      <c r="X10" s="2">
        <f>사업개요!$O$19*(1+사업개요!$O$20)^X4*(1-사업개요!$O$22)</f>
        <v>123006.4460483037</v>
      </c>
      <c r="Y10" s="2">
        <f>사업개요!$O$19*(1+사업개요!$O$20)^Y4*(1-사업개요!$O$22)</f>
        <v>123006.4460483037</v>
      </c>
      <c r="Z10" s="2">
        <f>사업개요!$O$19*(1+사업개요!$O$20)^Z4*(1-사업개요!$O$22)</f>
        <v>129156.76835071889</v>
      </c>
      <c r="AA10" s="2">
        <f>사업개요!$O$19*(1+사업개요!$O$20)^AA4*(1-사업개요!$O$22)</f>
        <v>129156.76835071889</v>
      </c>
      <c r="AB10" s="2">
        <f>사업개요!$O$19*(1+사업개요!$O$20)^AB4*(1-사업개요!$O$22)</f>
        <v>135614.6067682548</v>
      </c>
      <c r="AC10" s="2">
        <f>사업개요!$O$19*(1+사업개요!$O$20)^AC4*(1-사업개요!$O$22)</f>
        <v>135614.6067682548</v>
      </c>
      <c r="AD10" s="2">
        <f>사업개요!$O$19*(1+사업개요!$O$20)^AD4*(1-사업개요!$O$22)</f>
        <v>142395.33710666758</v>
      </c>
      <c r="AE10" s="2">
        <f>사업개요!$O$19*(1+사업개요!$O$20)^AE4*(1-사업개요!$O$22)</f>
        <v>142395.33710666758</v>
      </c>
      <c r="AF10" s="2">
        <f>사업개요!$O$19*(1+사업개요!$O$20)^AF4*(1-사업개요!$O$22)</f>
        <v>149515.10396200095</v>
      </c>
      <c r="AG10" s="2">
        <f>사업개요!$O$19*(1+사업개요!$O$20)^AG4*(1-사업개요!$O$22)</f>
        <v>149515.10396200095</v>
      </c>
    </row>
    <row r="11" spans="1:33">
      <c r="B11" s="9" t="s">
        <v>12</v>
      </c>
      <c r="C11" s="10"/>
      <c r="D11" s="2">
        <v>0</v>
      </c>
      <c r="E11" s="2">
        <f ca="1">IFERROR((D48+E38)/2*사업개요!$I$26,0)</f>
        <v>2705.5261174931193</v>
      </c>
      <c r="F11" s="2">
        <f ca="1">IFERROR((E48+F38)/2*사업개요!$I$26,0)</f>
        <v>3717.4542864079899</v>
      </c>
      <c r="G11" s="2">
        <f ca="1">IFERROR((F48+G38)/2*사업개요!$I$26,0)</f>
        <v>2896.5214504039473</v>
      </c>
      <c r="H11" s="2">
        <f ca="1">IFERROR((G48+H38)/2*사업개요!$I$26,0)</f>
        <v>3959.0226200939255</v>
      </c>
      <c r="I11" s="2">
        <f ca="1">IFERROR((H48+I38)/2*사업개요!$I$26,0)</f>
        <v>3078.3683909160545</v>
      </c>
      <c r="J11" s="2">
        <f ca="1">IFERROR((I48+J38)/2*사업개요!$I$26,0)</f>
        <v>4225.5584807440109</v>
      </c>
      <c r="K11" s="2">
        <f ca="1">IFERROR((J48+K38)/2*사업개요!$I$26,0)</f>
        <v>3317.9901240094337</v>
      </c>
      <c r="L11" s="2">
        <f ca="1">IFERROR((K48+L38)/2*사업개요!$I$26,0)</f>
        <v>4489.350810038075</v>
      </c>
      <c r="M11" s="2">
        <f ca="1">IFERROR((L48+M38)/2*사업개요!$I$26,0)</f>
        <v>3535.1900230796327</v>
      </c>
      <c r="N11" s="2">
        <f ca="1">IFERROR((M48+N38)/2*사업개요!$I$26,0)</f>
        <v>4527.1987164186048</v>
      </c>
      <c r="O11" s="2">
        <f ca="1">IFERROR((N48+O38)/2*사업개요!$I$26,0)</f>
        <v>3380.5394474960995</v>
      </c>
      <c r="P11" s="2">
        <f ca="1">IFERROR((O48+P38)/2*사업개요!$I$26,0)</f>
        <v>4671.9193495362852</v>
      </c>
      <c r="Q11" s="2">
        <f ca="1">IFERROR((P48+Q38)/2*사업개요!$I$26,0)</f>
        <v>3617.4695761898674</v>
      </c>
      <c r="R11" s="2">
        <f ca="1">IFERROR((Q48+R38)/2*사업개요!$I$26,0)</f>
        <v>4973.1598946758104</v>
      </c>
      <c r="S11" s="2">
        <f ca="1">IFERROR((R48+S38)/2*사업개요!$I$26,0)</f>
        <v>3798.11511451959</v>
      </c>
      <c r="T11" s="2">
        <f ca="1">IFERROR((S48+T38)/2*사업개요!$I$26,0)</f>
        <v>5221.1065297134546</v>
      </c>
      <c r="U11" s="2">
        <f ca="1">IFERROR((T48+U38)/2*사업개요!$I$26,0)</f>
        <v>4031.5476107633785</v>
      </c>
      <c r="V11" s="2">
        <f ca="1">IFERROR((U48+V38)/2*사업개요!$I$26,0)</f>
        <v>5525.7035758809752</v>
      </c>
      <c r="W11" s="2">
        <f ca="1">IFERROR((V48+W38)/2*사업개요!$I$26,0)</f>
        <v>4276.6819148348941</v>
      </c>
      <c r="X11" s="2">
        <f ca="1">IFERROR((W48+X38)/2*사업개요!$I$26,0)</f>
        <v>5800.2870639715484</v>
      </c>
      <c r="Y11" s="2">
        <f ca="1">IFERROR((X48+Y38)/2*사업개요!$I$26,0)</f>
        <v>4488.8299832610755</v>
      </c>
      <c r="Z11" s="2">
        <f ca="1">IFERROR((Y48+Z38)/2*사업개요!$I$26,0)</f>
        <v>6136.1690366466919</v>
      </c>
      <c r="AA11" s="2">
        <f ca="1">IFERROR((Z48+AA38)/2*사업개요!$I$26,0)</f>
        <v>4759.1552387145066</v>
      </c>
      <c r="AB11" s="2">
        <f ca="1">IFERROR((AA48+AB38)/2*사업개요!$I$26,0)</f>
        <v>6488.8776236354206</v>
      </c>
      <c r="AC11" s="2">
        <f ca="1">IFERROR((AB48+AC38)/2*사업개요!$I$26,0)</f>
        <v>4971.3458539576504</v>
      </c>
      <c r="AD11" s="2">
        <f ca="1">IFERROR((AC48+AD38)/2*사업개요!$I$26,0)</f>
        <v>6787.5712320418561</v>
      </c>
      <c r="AE11" s="2">
        <f ca="1">IFERROR((AD48+AE38)/2*사업개요!$I$26,0)</f>
        <v>5586.8105381582363</v>
      </c>
      <c r="AF11" s="2">
        <f ca="1">IFERROR((AE48+AF38)/2*사업개요!$I$26,0)</f>
        <v>7493.8645690780468</v>
      </c>
      <c r="AG11" s="2">
        <f ca="1">IFERROR((AF48+AG38)/2*사업개요!$I$26,0)</f>
        <v>39037.430885504597</v>
      </c>
    </row>
    <row r="12" spans="1:33">
      <c r="B12" s="9" t="s">
        <v>338</v>
      </c>
      <c r="D12" s="2">
        <f>사업개요!$I$29*D2</f>
        <v>20880</v>
      </c>
      <c r="E12" s="2">
        <f>사업개요!$I$29*E2</f>
        <v>21193.199999999997</v>
      </c>
      <c r="F12" s="2">
        <f>사업개요!$I$29*F2</f>
        <v>21511.097999999994</v>
      </c>
      <c r="G12" s="2">
        <f>사업개요!$I$29*G2</f>
        <v>21833.764469999991</v>
      </c>
      <c r="H12" s="2">
        <f>사업개요!$I$29*H2</f>
        <v>22161.270937049987</v>
      </c>
      <c r="I12" s="2">
        <f>사업개요!$I$29*I2</f>
        <v>22493.690001105737</v>
      </c>
      <c r="J12" s="2">
        <f>사업개요!$I$29*J2</f>
        <v>22831.095351122316</v>
      </c>
      <c r="K12" s="2">
        <f>사업개요!$I$29*K2</f>
        <v>23173.561781389148</v>
      </c>
      <c r="L12" s="2">
        <f>사업개요!$I$29*L2</f>
        <v>23521.165208109982</v>
      </c>
      <c r="M12" s="2">
        <f>사업개요!$I$29*M2</f>
        <v>23873.982686231629</v>
      </c>
      <c r="N12" s="2">
        <f>사업개요!$I$29*N2</f>
        <v>24232.092426525101</v>
      </c>
      <c r="O12" s="2">
        <f>사업개요!$I$29*O2</f>
        <v>24595.573812922976</v>
      </c>
      <c r="P12" s="2">
        <f>사업개요!$I$29*P2</f>
        <v>24964.507420116814</v>
      </c>
      <c r="Q12" s="2">
        <f>사업개요!$I$29*Q2</f>
        <v>25338.975031418566</v>
      </c>
      <c r="R12" s="2">
        <f>사업개요!$I$29*R2</f>
        <v>25719.059656889836</v>
      </c>
      <c r="S12" s="2">
        <f>사업개요!$I$29*S2</f>
        <v>26104.845551743183</v>
      </c>
      <c r="T12" s="2">
        <f>사업개요!$I$29*T2</f>
        <v>26496.418235019326</v>
      </c>
      <c r="U12" s="2">
        <f>사업개요!$I$29*U2</f>
        <v>26893.864508544611</v>
      </c>
      <c r="V12" s="2">
        <f>사업개요!$I$29*V2</f>
        <v>27297.27247617278</v>
      </c>
      <c r="W12" s="2">
        <f>사업개요!$I$29*W2</f>
        <v>27706.731563315367</v>
      </c>
      <c r="X12" s="2">
        <f>사업개요!$I$29*X2</f>
        <v>28122.33253676509</v>
      </c>
      <c r="Y12" s="2">
        <f>사업개요!$I$29*Y2</f>
        <v>28544.167524816563</v>
      </c>
      <c r="Z12" s="2">
        <f>사업개요!$I$29*Z2</f>
        <v>28972.330037688807</v>
      </c>
      <c r="AA12" s="2">
        <f>사업개요!$I$29*AA2</f>
        <v>29406.914988254135</v>
      </c>
      <c r="AB12" s="2">
        <f>사업개요!$I$29*AB2</f>
        <v>29848.018713077945</v>
      </c>
      <c r="AC12" s="2">
        <f>사업개요!$I$29*AC2</f>
        <v>30295.738993774114</v>
      </c>
      <c r="AD12" s="2">
        <f>사업개요!$I$29*AD2</f>
        <v>30750.175078680717</v>
      </c>
      <c r="AE12" s="2">
        <f>사업개요!$I$29*AE2</f>
        <v>31211.427704860926</v>
      </c>
      <c r="AF12" s="2">
        <f>사업개요!$I$29*AF2</f>
        <v>31679.599120433832</v>
      </c>
      <c r="AG12" s="2">
        <f>사업개요!$I$29*AG2</f>
        <v>32154.793107240341</v>
      </c>
    </row>
    <row r="13" spans="1:33">
      <c r="A13" s="9" t="str">
        <f>A7</f>
        <v>토지임대료 보조(1%)</v>
      </c>
      <c r="D13" s="2">
        <f>D7</f>
        <v>19000</v>
      </c>
      <c r="E13" s="2">
        <f t="shared" ref="E13:N13" si="2">E7</f>
        <v>38000</v>
      </c>
      <c r="F13" s="2">
        <f t="shared" si="2"/>
        <v>38000</v>
      </c>
      <c r="G13" s="2">
        <f t="shared" si="2"/>
        <v>38000</v>
      </c>
      <c r="H13" s="2">
        <f t="shared" si="2"/>
        <v>38000</v>
      </c>
      <c r="I13" s="2">
        <f t="shared" si="2"/>
        <v>38000</v>
      </c>
      <c r="J13" s="2">
        <f t="shared" si="2"/>
        <v>38000</v>
      </c>
      <c r="K13" s="2">
        <f t="shared" si="2"/>
        <v>38000</v>
      </c>
      <c r="L13" s="2">
        <f t="shared" si="2"/>
        <v>38000</v>
      </c>
      <c r="M13" s="2">
        <f t="shared" si="2"/>
        <v>38000</v>
      </c>
      <c r="N13" s="2">
        <f t="shared" si="2"/>
        <v>19000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>
      <c r="A14" s="17" t="s">
        <v>140</v>
      </c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>
      <c r="A15" s="19" t="s">
        <v>25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>
      <c r="B16" s="9" t="s">
        <v>6</v>
      </c>
      <c r="C16" s="2"/>
      <c r="D16" s="2">
        <f>F16/2</f>
        <v>41800</v>
      </c>
      <c r="E16" s="2">
        <f>사업개요!$I$4*사업개요!$I$7*1.1</f>
        <v>83600</v>
      </c>
      <c r="F16" s="2">
        <f>사업개요!$I$4*사업개요!$I$7*1.1</f>
        <v>83600</v>
      </c>
      <c r="G16" s="2">
        <f>사업개요!$I$4*사업개요!$I$7*1.1</f>
        <v>83600</v>
      </c>
      <c r="H16" s="2">
        <f>사업개요!$I$4*사업개요!$I$7*1.1</f>
        <v>83600</v>
      </c>
      <c r="I16" s="2">
        <f>사업개요!$I$4*사업개요!$I$7*1.1</f>
        <v>83600</v>
      </c>
      <c r="J16" s="2">
        <f>사업개요!$I$4*사업개요!$I$7*1.1</f>
        <v>83600</v>
      </c>
      <c r="K16" s="2">
        <f>사업개요!$I$4*사업개요!$I$7*1.1</f>
        <v>83600</v>
      </c>
      <c r="L16" s="2">
        <f>사업개요!$I$4*사업개요!$I$7*1.1</f>
        <v>83600</v>
      </c>
      <c r="M16" s="2">
        <f>사업개요!$I$4*사업개요!$I$7*1.1</f>
        <v>83600</v>
      </c>
      <c r="N16" s="2">
        <f>사업개요!$I$4*사업개요!$I$7*1.1</f>
        <v>83600</v>
      </c>
      <c r="O16" s="2">
        <f>사업개요!$I$4*사업개요!$I$7*1.1</f>
        <v>83600</v>
      </c>
      <c r="P16" s="2">
        <f>사업개요!$I$4*사업개요!$I$7*1.1</f>
        <v>83600</v>
      </c>
      <c r="Q16" s="2">
        <f>사업개요!$I$4*사업개요!$I$7*1.1</f>
        <v>83600</v>
      </c>
      <c r="R16" s="2">
        <f>사업개요!$I$4*사업개요!$I$7*1.1</f>
        <v>83600</v>
      </c>
      <c r="S16" s="2">
        <f>사업개요!$I$4*사업개요!$I$7*1.1</f>
        <v>83600</v>
      </c>
      <c r="T16" s="2">
        <f>사업개요!$I$4*사업개요!$I$7*1.1</f>
        <v>83600</v>
      </c>
      <c r="U16" s="2">
        <f>사업개요!$I$4*사업개요!$I$7*1.1</f>
        <v>83600</v>
      </c>
      <c r="V16" s="2">
        <f>사업개요!$I$4*사업개요!$I$7*1.1</f>
        <v>83600</v>
      </c>
      <c r="W16" s="2">
        <f>사업개요!$I$4*사업개요!$I$7*1.1</f>
        <v>83600</v>
      </c>
      <c r="X16" s="2">
        <f>사업개요!$I$4*사업개요!$I$7*1.1</f>
        <v>83600</v>
      </c>
      <c r="Y16" s="2">
        <f>사업개요!$I$4*사업개요!$I$7*1.1</f>
        <v>83600</v>
      </c>
      <c r="Z16" s="2">
        <f>사업개요!$I$4*사업개요!$I$7*1.1</f>
        <v>83600</v>
      </c>
      <c r="AA16" s="2">
        <f>사업개요!$I$4*사업개요!$I$7*1.1</f>
        <v>83600</v>
      </c>
      <c r="AB16" s="2">
        <f>사업개요!$I$4*사업개요!$I$7*1.1</f>
        <v>83600</v>
      </c>
      <c r="AC16" s="2">
        <f>사업개요!$I$4*사업개요!$I$7*1.1</f>
        <v>83600</v>
      </c>
      <c r="AD16" s="2">
        <f>사업개요!$I$4*사업개요!$I$7*1.1</f>
        <v>83600</v>
      </c>
      <c r="AE16" s="2">
        <f>사업개요!$I$4*사업개요!$I$7*1.1</f>
        <v>83600</v>
      </c>
      <c r="AF16" s="2">
        <f>사업개요!$I$4*사업개요!$I$7*1.1</f>
        <v>83600</v>
      </c>
      <c r="AG16" s="2">
        <f>사업개요!$I$4*사업개요!$I$7*1.1</f>
        <v>83600</v>
      </c>
    </row>
    <row r="17" spans="1:33">
      <c r="B17" s="9" t="s">
        <v>341</v>
      </c>
      <c r="C17" s="2"/>
      <c r="D17" s="2">
        <f>E17/2</f>
        <v>4180</v>
      </c>
      <c r="E17" s="2">
        <f>$D$16/5</f>
        <v>8360</v>
      </c>
      <c r="F17" s="2">
        <f t="shared" ref="F17:H17" si="3">$D$16/5</f>
        <v>8360</v>
      </c>
      <c r="G17" s="2">
        <f t="shared" si="3"/>
        <v>8360</v>
      </c>
      <c r="H17" s="2">
        <f t="shared" si="3"/>
        <v>8360</v>
      </c>
      <c r="I17" s="2">
        <f>D17</f>
        <v>4180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B18" s="9" t="s">
        <v>13</v>
      </c>
      <c r="C18" s="10"/>
      <c r="D18" s="2">
        <f>IFERROR(C55*사업개요!$C$23,0)</f>
        <v>108258.63999208731</v>
      </c>
      <c r="E18" s="2">
        <f>IFERROR(D55*사업개요!$C$23,0)</f>
        <v>21651.727998417453</v>
      </c>
      <c r="F18" s="2">
        <f>IFERROR(E55*사업개요!$C$23,0)</f>
        <v>21651.727998417453</v>
      </c>
      <c r="G18" s="2">
        <f>IFERROR(F55*사업개요!$C$23,0)</f>
        <v>18403.968798654831</v>
      </c>
      <c r="H18" s="2">
        <f>IFERROR(G55*사업개요!$C$23,0)</f>
        <v>18403.968798654831</v>
      </c>
      <c r="I18" s="2">
        <f>IFERROR(H55*사업개요!$C$23,0)</f>
        <v>15156.209598892212</v>
      </c>
      <c r="J18" s="2">
        <f>IFERROR(I55*사업개요!$C$23,0)</f>
        <v>15156.209598892212</v>
      </c>
      <c r="K18" s="2">
        <f>IFERROR(J55*사업개요!$C$23,0)</f>
        <v>11908.450399129593</v>
      </c>
      <c r="L18" s="2">
        <f>IFERROR(K55*사업개요!$C$23,0)</f>
        <v>11908.450399129593</v>
      </c>
      <c r="M18" s="2">
        <f>IFERROR(L55*사업개요!$C$23,0)</f>
        <v>8660.6911993669746</v>
      </c>
      <c r="N18" s="2">
        <f>IFERROR(M55*사업개요!$C$23,0)</f>
        <v>8660.6911993669746</v>
      </c>
      <c r="O18" s="2">
        <f>IFERROR(N55*사업개요!$C$23,0)</f>
        <v>5412.931999604355</v>
      </c>
      <c r="P18" s="2">
        <f>IFERROR(O55*사업개요!$C$23,0)</f>
        <v>5412.931999604355</v>
      </c>
      <c r="Q18" s="2">
        <f>IFERROR(P55*사업개요!$C$23,0)</f>
        <v>2165.1727998417359</v>
      </c>
      <c r="R18" s="2">
        <f>IFERROR(Q55*사업개요!$C$23,0)</f>
        <v>2165.1727998417359</v>
      </c>
      <c r="S18" s="2">
        <f>IFERROR(R55*사업개요!$C$23,0)</f>
        <v>1.1797965271398426E-11</v>
      </c>
      <c r="T18" s="2">
        <f>IFERROR(S55*사업개요!$C$23,0)</f>
        <v>1.1797965271398426E-11</v>
      </c>
      <c r="U18" s="2">
        <f>IFERROR(T55*사업개요!$C$23,0)</f>
        <v>1.1797965271398426E-11</v>
      </c>
      <c r="V18" s="2">
        <f>IFERROR(U55*사업개요!$C$23,0)</f>
        <v>1.1797965271398426E-11</v>
      </c>
      <c r="W18" s="2">
        <f>IFERROR(V55*사업개요!$C$23,0)</f>
        <v>1.1797965271398426E-11</v>
      </c>
      <c r="X18" s="2">
        <f>IFERROR(W55*사업개요!$C$23,0)</f>
        <v>1.1797965271398426E-11</v>
      </c>
      <c r="Y18" s="2">
        <f>IFERROR(X55*사업개요!$C$23,0)</f>
        <v>1.1797965271398426E-11</v>
      </c>
      <c r="Z18" s="2">
        <f>IFERROR(Y55*사업개요!$C$23,0)</f>
        <v>1.1797965271398426E-11</v>
      </c>
      <c r="AA18" s="2">
        <f>IFERROR(Z55*사업개요!$C$23,0)</f>
        <v>1.1797965271398426E-11</v>
      </c>
      <c r="AB18" s="2">
        <f>IFERROR(AA55*사업개요!$C$23,0)</f>
        <v>1.1797965271398426E-11</v>
      </c>
      <c r="AC18" s="2">
        <f>IFERROR(AB55*사업개요!$C$23,0)</f>
        <v>1.1797965271398426E-11</v>
      </c>
      <c r="AD18" s="2">
        <f>IFERROR(AC55*사업개요!$C$23,0)</f>
        <v>1.1797965271398426E-11</v>
      </c>
      <c r="AE18" s="2">
        <f>IFERROR(AD55*사업개요!$C$23,0)</f>
        <v>1.1797965271398426E-11</v>
      </c>
      <c r="AF18" s="2">
        <f>IFERROR(AE55*사업개요!$C$23,0)</f>
        <v>1.1797965271398426E-11</v>
      </c>
      <c r="AG18" s="2">
        <f>IFERROR(AF55*사업개요!$C$23,0)</f>
        <v>1.1797965271398426E-11</v>
      </c>
    </row>
    <row r="19" spans="1:33">
      <c r="B19" s="9" t="s">
        <v>155</v>
      </c>
      <c r="C19" s="10">
        <f>IFERROR(C53*사업개요!$C$26,0)</f>
        <v>3137.9315939735448</v>
      </c>
      <c r="D19" s="2">
        <f>IFERROR((D52+D53-D54)*사업개요!$C$26,0)</f>
        <v>627.58631879470875</v>
      </c>
      <c r="E19" s="2">
        <f>IFERROR((E52+E53-E54)*사업개요!$C$26,0)</f>
        <v>627.58631879470875</v>
      </c>
      <c r="F19" s="2">
        <f>IFERROR((F52+F53-F54)*사업개요!$C$26,0)</f>
        <v>533.44837097550226</v>
      </c>
      <c r="G19" s="2">
        <f>IFERROR((G52+G53-G54)*사업개요!$C$26,0)</f>
        <v>533.44837097550226</v>
      </c>
      <c r="H19" s="2">
        <f>IFERROR((H52+H53-H54)*사업개요!$C$26,0)</f>
        <v>439.310423156296</v>
      </c>
      <c r="I19" s="2">
        <f>IFERROR((I52+I53-I54)*사업개요!$C$26,0)</f>
        <v>439.310423156296</v>
      </c>
      <c r="J19" s="2">
        <f>IFERROR((J52+J53-J54)*사업개요!$C$26,0)</f>
        <v>345.17247533708962</v>
      </c>
      <c r="K19" s="2">
        <f>IFERROR((K52+K53-K54)*사업개요!$C$26,0)</f>
        <v>345.17247533708962</v>
      </c>
      <c r="L19" s="2">
        <f>IFERROR((L52+L53-L54)*사업개요!$C$26,0)</f>
        <v>251.03452751788328</v>
      </c>
      <c r="M19" s="2">
        <f>IFERROR((M52+M53-M54)*사업개요!$C$26,0)</f>
        <v>251.03452751788328</v>
      </c>
      <c r="N19" s="2">
        <f>IFERROR((N52+N53-N54)*사업개요!$C$26,0)</f>
        <v>156.89657969867696</v>
      </c>
      <c r="O19" s="2">
        <f>IFERROR((O52+O53-O54)*사업개요!$C$26,0)</f>
        <v>156.89657969867696</v>
      </c>
      <c r="P19" s="2">
        <f>IFERROR((P52+P53-P54)*사업개요!$C$26,0)</f>
        <v>62.758631879470606</v>
      </c>
      <c r="Q19" s="2">
        <f>IFERROR((Q52+Q53-Q54)*사업개요!$C$26,0)</f>
        <v>62.758631879470606</v>
      </c>
      <c r="R19" s="2">
        <f>IFERROR((R52+R53-R54)*사업개요!$C$26,0)</f>
        <v>3.4197000786662102E-13</v>
      </c>
      <c r="S19" s="2">
        <f>IFERROR((S52+S53-S54)*사업개요!$C$26,0)</f>
        <v>3.4197000786662102E-13</v>
      </c>
      <c r="T19" s="2">
        <f>IFERROR((T52+T53-T54)*사업개요!$C$26,0)</f>
        <v>3.4197000786662102E-13</v>
      </c>
      <c r="U19" s="2">
        <f>IFERROR((U52+U53-U54)*사업개요!$C$26,0)</f>
        <v>3.4197000786662102E-13</v>
      </c>
      <c r="V19" s="2">
        <f>IFERROR((V52+V53-V54)*사업개요!$C$26,0)</f>
        <v>3.4197000786662102E-13</v>
      </c>
      <c r="W19" s="2">
        <f>IFERROR((W52+W53-W54)*사업개요!$C$26,0)</f>
        <v>3.4197000786662102E-13</v>
      </c>
      <c r="X19" s="2">
        <f>IFERROR((X52+X53-X54)*사업개요!$C$26,0)</f>
        <v>3.4197000786662102E-13</v>
      </c>
      <c r="Y19" s="2">
        <f>IFERROR((Y52+Y53-Y54)*사업개요!$C$26,0)</f>
        <v>3.4197000786662102E-13</v>
      </c>
      <c r="Z19" s="2">
        <f>IFERROR((Z52+Z53-Z54)*사업개요!$C$26,0)</f>
        <v>3.4197000786662102E-13</v>
      </c>
      <c r="AA19" s="2">
        <f>IFERROR((AA52+AA53-AA54)*사업개요!$C$26,0)</f>
        <v>3.4197000786662102E-13</v>
      </c>
      <c r="AB19" s="2">
        <f>IFERROR((AB52+AB53-AB54)*사업개요!$C$26,0)</f>
        <v>3.4197000786662102E-13</v>
      </c>
      <c r="AC19" s="2">
        <f>IFERROR((AC52+AC53-AC54)*사업개요!$C$26,0)</f>
        <v>3.4197000786662102E-13</v>
      </c>
      <c r="AD19" s="2">
        <f>IFERROR((AD52+AD53-AD54)*사업개요!$C$26,0)</f>
        <v>3.4197000786662102E-13</v>
      </c>
      <c r="AE19" s="2">
        <f>IFERROR((AE52+AE53-AE54)*사업개요!$C$26,0)</f>
        <v>3.4197000786662102E-13</v>
      </c>
      <c r="AF19" s="2">
        <f>IFERROR((AF52+AF53-AF54)*사업개요!$C$26,0)</f>
        <v>3.4197000786662102E-13</v>
      </c>
      <c r="AG19" s="2">
        <f>IFERROR((AG52+AG53-AG54)*사업개요!$C$26,0)</f>
        <v>3.4197000786662102E-13</v>
      </c>
    </row>
    <row r="21" spans="1:33">
      <c r="A21" s="19" t="s">
        <v>26</v>
      </c>
      <c r="B21" s="19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>
      <c r="B22" s="9" t="s">
        <v>14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15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136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137</v>
      </c>
      <c r="C25" s="10"/>
      <c r="D25" s="3">
        <f>'사업자작성1(호별개요)'!$AB$48*D2</f>
        <v>588.69090525000013</v>
      </c>
      <c r="E25" s="3">
        <f>'사업자작성1(호별개요)'!$AB$48*E2</f>
        <v>597.52126882875007</v>
      </c>
      <c r="F25" s="3">
        <f>'사업자작성1(호별개요)'!$AB$48*F2</f>
        <v>606.48408786118125</v>
      </c>
      <c r="G25" s="3">
        <f>'사업자작성1(호별개요)'!$AB$48*G2</f>
        <v>615.58134917909888</v>
      </c>
      <c r="H25" s="3">
        <f>'사업자작성1(호별개요)'!$AB$48*H2</f>
        <v>624.81506941678526</v>
      </c>
      <c r="I25" s="3">
        <f>'사업자작성1(호별개요)'!$AB$48*I2</f>
        <v>634.18729545803694</v>
      </c>
      <c r="J25" s="3">
        <f>'사업자작성1(호별개요)'!$AB$48*J2</f>
        <v>643.70010488990738</v>
      </c>
      <c r="K25" s="3">
        <f>'사업자작성1(호별개요)'!$AB$48*K2</f>
        <v>653.35560646325587</v>
      </c>
      <c r="L25" s="3">
        <f>'사업자작성1(호별개요)'!$AB$48*L2</f>
        <v>663.15594056020473</v>
      </c>
      <c r="M25" s="3">
        <f>'사업자작성1(호별개요)'!$AB$48*M2</f>
        <v>673.10327966860768</v>
      </c>
      <c r="N25" s="3">
        <f>'사업자작성1(호별개요)'!$AB$48*N2</f>
        <v>683.19982886363675</v>
      </c>
      <c r="O25" s="3">
        <f>'사업자작성1(호별개요)'!$AB$48*O2</f>
        <v>693.44782629659119</v>
      </c>
      <c r="P25" s="3">
        <f>'사업자작성1(호별개요)'!$AB$48*P2</f>
        <v>703.84954369103991</v>
      </c>
      <c r="Q25" s="3">
        <f>'사업자작성1(호별개요)'!$AB$48*Q2</f>
        <v>714.40728684640544</v>
      </c>
      <c r="R25" s="3">
        <f>'사업자작성1(호별개요)'!$AB$48*R2</f>
        <v>725.12339614910138</v>
      </c>
      <c r="S25" s="3">
        <f>'사업자작성1(호별개요)'!$AB$48*S2</f>
        <v>736.00024709133777</v>
      </c>
      <c r="T25" s="3">
        <f>'사업자작성1(호별개요)'!$AB$48*T2</f>
        <v>747.0402507977077</v>
      </c>
      <c r="U25" s="3">
        <f>'사업자작성1(호별개요)'!$AB$48*U2</f>
        <v>758.24585455967326</v>
      </c>
      <c r="V25" s="3">
        <f>'사업자작성1(호별개요)'!$AB$48*V2</f>
        <v>769.61954237806833</v>
      </c>
      <c r="W25" s="3">
        <f>'사업자작성1(호별개요)'!$AB$48*W2</f>
        <v>781.16383551373929</v>
      </c>
      <c r="X25" s="3">
        <f>'사업자작성1(호별개요)'!$AB$48*X2</f>
        <v>792.88129304644508</v>
      </c>
      <c r="Y25" s="3">
        <f>'사업자작성1(호별개요)'!$AB$48*Y2</f>
        <v>804.77451244214171</v>
      </c>
      <c r="Z25" s="3">
        <f>'사업자작성1(호별개요)'!$AB$48*Z2</f>
        <v>816.84613012877367</v>
      </c>
      <c r="AA25" s="3">
        <f>'사업자작성1(호별개요)'!$AB$48*AA2</f>
        <v>829.09882208070519</v>
      </c>
      <c r="AB25" s="3">
        <f>'사업자작성1(호별개요)'!$AB$48*AB2</f>
        <v>841.5353044119156</v>
      </c>
      <c r="AC25" s="3">
        <f>'사업자작성1(호별개요)'!$AB$48*AC2</f>
        <v>854.15833397809433</v>
      </c>
      <c r="AD25" s="3">
        <f>'사업자작성1(호별개요)'!$AB$48*AD2</f>
        <v>866.97070898776565</v>
      </c>
      <c r="AE25" s="3">
        <f>'사업자작성1(호별개요)'!$AB$48*AE2</f>
        <v>879.975269622582</v>
      </c>
      <c r="AF25" s="3">
        <f>'사업자작성1(호별개요)'!$AB$48*AF2</f>
        <v>893.17489866692051</v>
      </c>
      <c r="AG25" s="3">
        <f>'사업자작성1(호별개요)'!$AB$48*AG2</f>
        <v>906.57252214692437</v>
      </c>
    </row>
    <row r="26" spans="1:33">
      <c r="B26" s="9" t="s">
        <v>17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3" t="s">
        <v>21</v>
      </c>
      <c r="B28" s="94"/>
      <c r="C28" s="95"/>
      <c r="D28" s="95">
        <f>SUM(D9:D13)-SUM(D16:D26)</f>
        <v>50035.804536278854</v>
      </c>
      <c r="E28" s="95">
        <f t="shared" ref="E28:AG28" ca="1" si="4">SUM(E9:E13)-SUM(E16:E26)</f>
        <v>112288.06566574925</v>
      </c>
      <c r="F28" s="95">
        <f t="shared" ca="1" si="4"/>
        <v>122987.44652106534</v>
      </c>
      <c r="G28" s="95">
        <f t="shared" ca="1" si="4"/>
        <v>125331.67255385965</v>
      </c>
      <c r="H28" s="95">
        <f t="shared" ca="1" si="4"/>
        <v>136562.90142919013</v>
      </c>
      <c r="I28" s="95">
        <f t="shared" ca="1" si="4"/>
        <v>136534.37191380726</v>
      </c>
      <c r="J28" s="95">
        <f t="shared" ca="1" si="4"/>
        <v>152535.67712003482</v>
      </c>
      <c r="K28" s="95">
        <f t="shared" ca="1" si="4"/>
        <v>154788.19898250783</v>
      </c>
      <c r="L28" s="95">
        <f t="shared" ca="1" si="4"/>
        <v>167164.38167695166</v>
      </c>
      <c r="M28" s="95">
        <f t="shared" ca="1" si="4"/>
        <v>169367.6613142635</v>
      </c>
      <c r="N28" s="95">
        <f t="shared" ca="1" si="4"/>
        <v>150639.98287794946</v>
      </c>
      <c r="O28" s="95">
        <f t="shared" ca="1" si="4"/>
        <v>133648.03414830801</v>
      </c>
      <c r="P28" s="95">
        <f t="shared" ca="1" si="4"/>
        <v>147286.74166141354</v>
      </c>
      <c r="Q28" s="95">
        <f t="shared" ca="1" si="4"/>
        <v>149384.19003158517</v>
      </c>
      <c r="R28" s="95">
        <f t="shared" ca="1" si="4"/>
        <v>163670.35576617907</v>
      </c>
      <c r="S28" s="95">
        <f t="shared" ca="1" si="4"/>
        <v>156823.007469195</v>
      </c>
      <c r="T28" s="95">
        <f t="shared" ca="1" si="4"/>
        <v>171759.02559500167</v>
      </c>
      <c r="U28" s="95">
        <f t="shared" ca="1" si="4"/>
        <v>170467.72324502925</v>
      </c>
      <c r="V28" s="95">
        <f t="shared" ca="1" si="4"/>
        <v>186152.5394989982</v>
      </c>
      <c r="W28" s="95">
        <f t="shared" ca="1" si="4"/>
        <v>184798.69921172704</v>
      </c>
      <c r="X28" s="95">
        <f t="shared" ca="1" si="4"/>
        <v>195233.27438015142</v>
      </c>
      <c r="Y28" s="95">
        <f t="shared" ca="1" si="4"/>
        <v>193813.83053023822</v>
      </c>
      <c r="Z28" s="95">
        <f t="shared" ca="1" si="4"/>
        <v>211110.62069603454</v>
      </c>
      <c r="AA28" s="95">
        <f t="shared" ca="1" si="4"/>
        <v>209622.35622880052</v>
      </c>
      <c r="AB28" s="95">
        <f t="shared" ca="1" si="4"/>
        <v>227786.1697516889</v>
      </c>
      <c r="AC28" s="95">
        <f t="shared" ca="1" si="4"/>
        <v>216667.85448122959</v>
      </c>
      <c r="AD28" s="95">
        <f t="shared" ca="1" si="4"/>
        <v>235742.10853589509</v>
      </c>
      <c r="AE28" s="95">
        <f t="shared" ca="1" si="4"/>
        <v>234423.27043663178</v>
      </c>
      <c r="AF28" s="95">
        <f t="shared" ca="1" si="4"/>
        <v>254453.5550515494</v>
      </c>
      <c r="AG28" s="95">
        <f t="shared" ca="1" si="4"/>
        <v>285875.47507301869</v>
      </c>
    </row>
    <row r="30" spans="1:33" s="140" customFormat="1">
      <c r="A30" s="140" t="s">
        <v>147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</row>
    <row r="31" spans="1:33">
      <c r="B31" s="9" t="s">
        <v>7</v>
      </c>
      <c r="C31" s="10"/>
      <c r="D31" s="2">
        <f>C33</f>
        <v>0</v>
      </c>
      <c r="E31" s="2">
        <f>D33</f>
        <v>2484487.5</v>
      </c>
      <c r="F31" s="2">
        <f t="shared" ref="F31:AG31" si="5">E33</f>
        <v>2484487.5</v>
      </c>
      <c r="G31" s="2">
        <f t="shared" si="5"/>
        <v>2608711.875</v>
      </c>
      <c r="H31" s="2">
        <f t="shared" si="5"/>
        <v>2608711.875</v>
      </c>
      <c r="I31" s="2">
        <f t="shared" si="5"/>
        <v>2739147.46875</v>
      </c>
      <c r="J31" s="2">
        <f t="shared" si="5"/>
        <v>2739147.46875</v>
      </c>
      <c r="K31" s="2">
        <f t="shared" si="5"/>
        <v>2876104.8421875001</v>
      </c>
      <c r="L31" s="2">
        <f t="shared" si="5"/>
        <v>2876104.8421875001</v>
      </c>
      <c r="M31" s="2">
        <f t="shared" si="5"/>
        <v>3019910.0842968752</v>
      </c>
      <c r="N31" s="2">
        <f t="shared" si="5"/>
        <v>3019910.0842968752</v>
      </c>
      <c r="O31" s="2">
        <f t="shared" si="5"/>
        <v>3170905.5885117189</v>
      </c>
      <c r="P31" s="2">
        <f t="shared" si="5"/>
        <v>3170905.5885117189</v>
      </c>
      <c r="Q31" s="2">
        <f t="shared" si="5"/>
        <v>3329450.867937305</v>
      </c>
      <c r="R31" s="2">
        <f t="shared" si="5"/>
        <v>3329450.867937305</v>
      </c>
      <c r="S31" s="2">
        <f t="shared" si="5"/>
        <v>3495923.41133417</v>
      </c>
      <c r="T31" s="2">
        <f t="shared" si="5"/>
        <v>3495923.41133417</v>
      </c>
      <c r="U31" s="2">
        <f t="shared" si="5"/>
        <v>3670719.5819008783</v>
      </c>
      <c r="V31" s="2">
        <f t="shared" si="5"/>
        <v>3670719.5819008783</v>
      </c>
      <c r="W31" s="2">
        <f t="shared" si="5"/>
        <v>3854255.5609959224</v>
      </c>
      <c r="X31" s="2">
        <f t="shared" si="5"/>
        <v>3854255.5609959224</v>
      </c>
      <c r="Y31" s="2">
        <f t="shared" si="5"/>
        <v>4046968.3390457183</v>
      </c>
      <c r="Z31" s="2">
        <f t="shared" si="5"/>
        <v>4046968.3390457183</v>
      </c>
      <c r="AA31" s="2">
        <f t="shared" si="5"/>
        <v>4249316.7559980042</v>
      </c>
      <c r="AB31" s="2">
        <f t="shared" si="5"/>
        <v>4249316.7559980042</v>
      </c>
      <c r="AC31" s="2">
        <f t="shared" si="5"/>
        <v>4461782.5937979044</v>
      </c>
      <c r="AD31" s="2">
        <f t="shared" si="5"/>
        <v>4461782.5937979044</v>
      </c>
      <c r="AE31" s="2">
        <f t="shared" si="5"/>
        <v>4684871.7234878</v>
      </c>
      <c r="AF31" s="2">
        <f t="shared" si="5"/>
        <v>4684871.7234878</v>
      </c>
      <c r="AG31" s="2">
        <f t="shared" si="5"/>
        <v>4919115.3096621903</v>
      </c>
    </row>
    <row r="32" spans="1:33">
      <c r="B32" s="9" t="s">
        <v>9</v>
      </c>
      <c r="C32" s="10"/>
      <c r="D32" s="2">
        <f>(사업개요!$I$21+사업개요!O18)*(1-사업개요!$I$24)</f>
        <v>2484487.5</v>
      </c>
      <c r="E32" s="2">
        <f>(E4-D4)*E31*사업개요!$I$24</f>
        <v>0</v>
      </c>
      <c r="F32" s="2">
        <f>(F4-E4)*F31*사업개요!$I$24</f>
        <v>124224.375</v>
      </c>
      <c r="G32" s="2">
        <f>(G4-F4)*G31*사업개요!$I$24</f>
        <v>0</v>
      </c>
      <c r="H32" s="2">
        <f>(H4-G4)*H31*사업개요!$I$24</f>
        <v>130435.59375</v>
      </c>
      <c r="I32" s="2">
        <f>(I4-H4)*I31*사업개요!$I$24</f>
        <v>0</v>
      </c>
      <c r="J32" s="2">
        <f>(J4-I4)*J31*사업개요!$I$24</f>
        <v>136957.37343750001</v>
      </c>
      <c r="K32" s="2">
        <f>(K4-J4)*K31*사업개요!$I$24</f>
        <v>0</v>
      </c>
      <c r="L32" s="2">
        <f>(L4-K4)*L31*사업개요!$I$24</f>
        <v>143805.24210937502</v>
      </c>
      <c r="M32" s="2">
        <f>(M4-L4)*M31*사업개요!$I$24</f>
        <v>0</v>
      </c>
      <c r="N32" s="2">
        <f>(N4-M4)*N31*사업개요!$I$24</f>
        <v>150995.50421484376</v>
      </c>
      <c r="O32" s="2">
        <f>(O4-N4)*O31*사업개요!$I$24</f>
        <v>0</v>
      </c>
      <c r="P32" s="2">
        <f>(P4-O4)*P31*사업개요!$I$24</f>
        <v>158545.27942558596</v>
      </c>
      <c r="Q32" s="2">
        <f>(Q4-P4)*Q31*사업개요!$I$24</f>
        <v>0</v>
      </c>
      <c r="R32" s="2">
        <f>(R4-Q4)*R31*사업개요!$I$24</f>
        <v>166472.54339686525</v>
      </c>
      <c r="S32" s="2">
        <f>(S4-R4)*S31*사업개요!$I$24</f>
        <v>0</v>
      </c>
      <c r="T32" s="2">
        <f>(T4-S4)*T31*사업개요!$I$24</f>
        <v>174796.17056670852</v>
      </c>
      <c r="U32" s="2">
        <f>(U4-T4)*U31*사업개요!$I$24</f>
        <v>0</v>
      </c>
      <c r="V32" s="2">
        <f>(V4-U4)*V31*사업개요!$I$24</f>
        <v>183535.97909504393</v>
      </c>
      <c r="W32" s="2">
        <f>(W4-V4)*W31*사업개요!$I$24</f>
        <v>0</v>
      </c>
      <c r="X32" s="2">
        <f>(X4-W4)*X31*사업개요!$I$24</f>
        <v>192712.77804979612</v>
      </c>
      <c r="Y32" s="2">
        <f>(Y4-X4)*Y31*사업개요!$I$24</f>
        <v>0</v>
      </c>
      <c r="Z32" s="2">
        <f>(Z4-Y4)*Z31*사업개요!$I$24</f>
        <v>202348.41695228592</v>
      </c>
      <c r="AA32" s="2">
        <f>(AA4-Z4)*AA31*사업개요!$I$24</f>
        <v>0</v>
      </c>
      <c r="AB32" s="2">
        <f>(AB4-AA4)*AB31*사업개요!$I$24</f>
        <v>212465.83779990021</v>
      </c>
      <c r="AC32" s="2">
        <f>(AC4-AB4)*AC31*사업개요!$I$24</f>
        <v>0</v>
      </c>
      <c r="AD32" s="2">
        <f>(AD4-AC4)*AD31*사업개요!$I$24</f>
        <v>223089.12968989523</v>
      </c>
      <c r="AE32" s="2">
        <f>(AE4-AD4)*AE31*사업개요!$I$24</f>
        <v>0</v>
      </c>
      <c r="AF32" s="2">
        <f>(AF4-AE4)*AF31*사업개요!$I$24</f>
        <v>234243.58617439002</v>
      </c>
      <c r="AG32" s="2">
        <f>(AG4-AF4)*AG31*사업개요!$I$24</f>
        <v>0</v>
      </c>
    </row>
    <row r="33" spans="1:33">
      <c r="B33" s="9" t="s">
        <v>8</v>
      </c>
      <c r="C33" s="2"/>
      <c r="D33" s="2">
        <f>D31+D32</f>
        <v>2484487.5</v>
      </c>
      <c r="E33" s="2">
        <f t="shared" ref="E33:AG33" si="6">E31+E32</f>
        <v>2484487.5</v>
      </c>
      <c r="F33" s="2">
        <f t="shared" si="6"/>
        <v>2608711.875</v>
      </c>
      <c r="G33" s="2">
        <f t="shared" si="6"/>
        <v>2608711.875</v>
      </c>
      <c r="H33" s="2">
        <f t="shared" si="6"/>
        <v>2739147.46875</v>
      </c>
      <c r="I33" s="2">
        <f t="shared" si="6"/>
        <v>2739147.46875</v>
      </c>
      <c r="J33" s="2">
        <f t="shared" si="6"/>
        <v>2876104.8421875001</v>
      </c>
      <c r="K33" s="2">
        <f t="shared" si="6"/>
        <v>2876104.8421875001</v>
      </c>
      <c r="L33" s="2">
        <f t="shared" si="6"/>
        <v>3019910.0842968752</v>
      </c>
      <c r="M33" s="2">
        <f t="shared" si="6"/>
        <v>3019910.0842968752</v>
      </c>
      <c r="N33" s="2">
        <f t="shared" si="6"/>
        <v>3170905.5885117189</v>
      </c>
      <c r="O33" s="2">
        <f t="shared" si="6"/>
        <v>3170905.5885117189</v>
      </c>
      <c r="P33" s="2">
        <f t="shared" si="6"/>
        <v>3329450.867937305</v>
      </c>
      <c r="Q33" s="2">
        <f t="shared" si="6"/>
        <v>3329450.867937305</v>
      </c>
      <c r="R33" s="2">
        <f t="shared" si="6"/>
        <v>3495923.41133417</v>
      </c>
      <c r="S33" s="2">
        <f t="shared" si="6"/>
        <v>3495923.41133417</v>
      </c>
      <c r="T33" s="2">
        <f t="shared" si="6"/>
        <v>3670719.5819008783</v>
      </c>
      <c r="U33" s="2">
        <f t="shared" si="6"/>
        <v>3670719.5819008783</v>
      </c>
      <c r="V33" s="2">
        <f t="shared" si="6"/>
        <v>3854255.5609959224</v>
      </c>
      <c r="W33" s="2">
        <f t="shared" si="6"/>
        <v>3854255.5609959224</v>
      </c>
      <c r="X33" s="2">
        <f t="shared" si="6"/>
        <v>4046968.3390457183</v>
      </c>
      <c r="Y33" s="2">
        <f t="shared" si="6"/>
        <v>4046968.3390457183</v>
      </c>
      <c r="Z33" s="2">
        <f t="shared" si="6"/>
        <v>4249316.7559980042</v>
      </c>
      <c r="AA33" s="2">
        <f t="shared" si="6"/>
        <v>4249316.7559980042</v>
      </c>
      <c r="AB33" s="2">
        <f t="shared" si="6"/>
        <v>4461782.5937979044</v>
      </c>
      <c r="AC33" s="2">
        <f t="shared" si="6"/>
        <v>4461782.5937979044</v>
      </c>
      <c r="AD33" s="2">
        <f t="shared" si="6"/>
        <v>4684871.7234878</v>
      </c>
      <c r="AE33" s="2">
        <f t="shared" si="6"/>
        <v>4684871.7234878</v>
      </c>
      <c r="AF33" s="2">
        <f t="shared" si="6"/>
        <v>4919115.3096621903</v>
      </c>
      <c r="AG33" s="2">
        <f t="shared" si="6"/>
        <v>4919115.3096621903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0" customFormat="1">
      <c r="A35" s="140" t="s">
        <v>148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1" t="s">
        <v>22</v>
      </c>
      <c r="B38" s="21"/>
      <c r="C38" s="22"/>
      <c r="D38" s="22">
        <f>D28+D32+D36</f>
        <v>2534523.3045362788</v>
      </c>
      <c r="E38" s="22">
        <f t="shared" ref="E38:AF38" ca="1" si="7">E28+E32+E36</f>
        <v>112288.06566574925</v>
      </c>
      <c r="F38" s="22">
        <f t="shared" ca="1" si="7"/>
        <v>247211.82152106534</v>
      </c>
      <c r="G38" s="22">
        <f t="shared" ca="1" si="7"/>
        <v>125331.67255385965</v>
      </c>
      <c r="H38" s="22">
        <f t="shared" ca="1" si="7"/>
        <v>266998.49517919013</v>
      </c>
      <c r="I38" s="22">
        <f t="shared" ca="1" si="7"/>
        <v>136534.37191380726</v>
      </c>
      <c r="J38" s="22">
        <f t="shared" ca="1" si="7"/>
        <v>289493.05055753479</v>
      </c>
      <c r="K38" s="22">
        <f t="shared" ca="1" si="7"/>
        <v>154788.19898250783</v>
      </c>
      <c r="L38" s="22">
        <f t="shared" ca="1" si="7"/>
        <v>310969.62378632667</v>
      </c>
      <c r="M38" s="22">
        <f t="shared" ca="1" si="7"/>
        <v>169367.6613142635</v>
      </c>
      <c r="N38" s="22">
        <f t="shared" ca="1" si="7"/>
        <v>301635.48709279322</v>
      </c>
      <c r="O38" s="22">
        <f t="shared" ca="1" si="7"/>
        <v>133648.03414830801</v>
      </c>
      <c r="P38" s="22">
        <f t="shared" ca="1" si="7"/>
        <v>305832.02108699951</v>
      </c>
      <c r="Q38" s="22">
        <f t="shared" ca="1" si="7"/>
        <v>149384.19003158517</v>
      </c>
      <c r="R38" s="22">
        <f t="shared" ca="1" si="7"/>
        <v>330142.89916304429</v>
      </c>
      <c r="S38" s="22">
        <f t="shared" ca="1" si="7"/>
        <v>156823.007469195</v>
      </c>
      <c r="T38" s="22">
        <f t="shared" ca="1" si="7"/>
        <v>346555.19616171019</v>
      </c>
      <c r="U38" s="22">
        <f t="shared" ca="1" si="7"/>
        <v>170467.72324502925</v>
      </c>
      <c r="V38" s="22">
        <f t="shared" ca="1" si="7"/>
        <v>369688.51859404217</v>
      </c>
      <c r="W38" s="22">
        <f t="shared" ca="1" si="7"/>
        <v>184798.69921172704</v>
      </c>
      <c r="X38" s="22">
        <f t="shared" ca="1" si="7"/>
        <v>387946.05242994754</v>
      </c>
      <c r="Y38" s="22">
        <f t="shared" ca="1" si="7"/>
        <v>193813.83053023822</v>
      </c>
      <c r="Z38" s="22">
        <f t="shared" ca="1" si="7"/>
        <v>413459.03764832043</v>
      </c>
      <c r="AA38" s="22">
        <f t="shared" ca="1" si="7"/>
        <v>209622.35622880052</v>
      </c>
      <c r="AB38" s="22">
        <f t="shared" ca="1" si="7"/>
        <v>440252.00755158911</v>
      </c>
      <c r="AC38" s="22">
        <f t="shared" ca="1" si="7"/>
        <v>216667.85448122959</v>
      </c>
      <c r="AD38" s="22">
        <f t="shared" ca="1" si="7"/>
        <v>458831.23822579032</v>
      </c>
      <c r="AE38" s="22">
        <f t="shared" ca="1" si="7"/>
        <v>234423.27043663178</v>
      </c>
      <c r="AF38" s="22">
        <f t="shared" ca="1" si="7"/>
        <v>488697.14122593938</v>
      </c>
      <c r="AG38" s="22">
        <f ca="1">AG28+AG32+AG36</f>
        <v>4460262.3972430183</v>
      </c>
    </row>
    <row r="39" spans="1:33" s="64" customFormat="1">
      <c r="A39" s="64" t="s">
        <v>138</v>
      </c>
      <c r="D39" s="143">
        <f t="shared" ref="D39:AG39" si="8">D33*10%</f>
        <v>248448.75</v>
      </c>
      <c r="E39" s="143">
        <f t="shared" si="8"/>
        <v>248448.75</v>
      </c>
      <c r="F39" s="143">
        <f t="shared" si="8"/>
        <v>260871.1875</v>
      </c>
      <c r="G39" s="143">
        <f t="shared" si="8"/>
        <v>260871.1875</v>
      </c>
      <c r="H39" s="143">
        <f t="shared" si="8"/>
        <v>273914.74687500001</v>
      </c>
      <c r="I39" s="143">
        <f t="shared" si="8"/>
        <v>273914.74687500001</v>
      </c>
      <c r="J39" s="143">
        <f t="shared" si="8"/>
        <v>287610.48421875003</v>
      </c>
      <c r="K39" s="143">
        <f t="shared" si="8"/>
        <v>287610.48421875003</v>
      </c>
      <c r="L39" s="143">
        <f t="shared" si="8"/>
        <v>301991.00842968753</v>
      </c>
      <c r="M39" s="143">
        <f t="shared" si="8"/>
        <v>301991.00842968753</v>
      </c>
      <c r="N39" s="143">
        <f t="shared" si="8"/>
        <v>317090.55885117193</v>
      </c>
      <c r="O39" s="143">
        <f t="shared" si="8"/>
        <v>317090.55885117193</v>
      </c>
      <c r="P39" s="143">
        <f t="shared" si="8"/>
        <v>332945.0867937305</v>
      </c>
      <c r="Q39" s="143">
        <f t="shared" si="8"/>
        <v>332945.0867937305</v>
      </c>
      <c r="R39" s="143">
        <f t="shared" si="8"/>
        <v>349592.34113341704</v>
      </c>
      <c r="S39" s="143">
        <f t="shared" si="8"/>
        <v>349592.34113341704</v>
      </c>
      <c r="T39" s="143">
        <f t="shared" si="8"/>
        <v>367071.95819008787</v>
      </c>
      <c r="U39" s="143">
        <f t="shared" si="8"/>
        <v>367071.95819008787</v>
      </c>
      <c r="V39" s="143">
        <f t="shared" si="8"/>
        <v>385425.55609959224</v>
      </c>
      <c r="W39" s="143">
        <f t="shared" si="8"/>
        <v>385425.55609959224</v>
      </c>
      <c r="X39" s="143">
        <f t="shared" si="8"/>
        <v>404696.83390457183</v>
      </c>
      <c r="Y39" s="143">
        <f t="shared" si="8"/>
        <v>404696.83390457183</v>
      </c>
      <c r="Z39" s="143">
        <f t="shared" si="8"/>
        <v>424931.67559980042</v>
      </c>
      <c r="AA39" s="143">
        <f t="shared" si="8"/>
        <v>424931.67559980042</v>
      </c>
      <c r="AB39" s="143">
        <f t="shared" si="8"/>
        <v>446178.25937979046</v>
      </c>
      <c r="AC39" s="143">
        <f t="shared" si="8"/>
        <v>446178.25937979046</v>
      </c>
      <c r="AD39" s="143">
        <f t="shared" si="8"/>
        <v>468487.17234878003</v>
      </c>
      <c r="AE39" s="143">
        <f t="shared" si="8"/>
        <v>468487.17234878003</v>
      </c>
      <c r="AF39" s="143">
        <f t="shared" si="8"/>
        <v>491911.53096621903</v>
      </c>
      <c r="AG39" s="143">
        <f t="shared" si="8"/>
        <v>491911.53096621903</v>
      </c>
    </row>
    <row r="40" spans="1:33" s="64" customFormat="1">
      <c r="A40" s="64" t="s">
        <v>141</v>
      </c>
      <c r="C40" s="144"/>
      <c r="D40" s="144">
        <f t="shared" ref="D40:AG40" si="9">MAX(C48+D38-D39,0)</f>
        <v>2286074.5545362788</v>
      </c>
      <c r="E40" s="144">
        <f t="shared" ca="1" si="9"/>
        <v>112288.06566574925</v>
      </c>
      <c r="F40" s="144">
        <f t="shared" ca="1" si="9"/>
        <v>234789.38402106531</v>
      </c>
      <c r="G40" s="144">
        <f t="shared" ca="1" si="9"/>
        <v>125331.67255385965</v>
      </c>
      <c r="H40" s="144">
        <f t="shared" ca="1" si="9"/>
        <v>253954.93580419006</v>
      </c>
      <c r="I40" s="144">
        <f t="shared" ca="1" si="9"/>
        <v>136534.37191380729</v>
      </c>
      <c r="J40" s="144">
        <f t="shared" ca="1" si="9"/>
        <v>275797.31321378483</v>
      </c>
      <c r="K40" s="144">
        <f t="shared" ca="1" si="9"/>
        <v>154788.19898250781</v>
      </c>
      <c r="L40" s="144">
        <f t="shared" ca="1" si="9"/>
        <v>296589.09957538912</v>
      </c>
      <c r="M40" s="144">
        <f t="shared" ca="1" si="9"/>
        <v>169367.66131426353</v>
      </c>
      <c r="N40" s="144">
        <f t="shared" ca="1" si="9"/>
        <v>286535.93667130877</v>
      </c>
      <c r="O40" s="144">
        <f t="shared" ca="1" si="9"/>
        <v>133648.03414830804</v>
      </c>
      <c r="P40" s="144">
        <f t="shared" ca="1" si="9"/>
        <v>289977.49314444093</v>
      </c>
      <c r="Q40" s="144">
        <f t="shared" ca="1" si="9"/>
        <v>149384.19003158517</v>
      </c>
      <c r="R40" s="144">
        <f t="shared" ca="1" si="9"/>
        <v>313495.64482335775</v>
      </c>
      <c r="S40" s="144">
        <f t="shared" ca="1" si="9"/>
        <v>156823.007469195</v>
      </c>
      <c r="T40" s="144">
        <f t="shared" ca="1" si="9"/>
        <v>329075.57910503942</v>
      </c>
      <c r="U40" s="144">
        <f t="shared" ca="1" si="9"/>
        <v>170467.72324502928</v>
      </c>
      <c r="V40" s="144">
        <f t="shared" ca="1" si="9"/>
        <v>351334.92068453785</v>
      </c>
      <c r="W40" s="144">
        <f t="shared" ca="1" si="9"/>
        <v>184798.69921172701</v>
      </c>
      <c r="X40" s="144">
        <f t="shared" ca="1" si="9"/>
        <v>368674.77462496795</v>
      </c>
      <c r="Y40" s="144">
        <f t="shared" ca="1" si="9"/>
        <v>193813.83053023822</v>
      </c>
      <c r="Z40" s="144">
        <f t="shared" ca="1" si="9"/>
        <v>393224.19595309184</v>
      </c>
      <c r="AA40" s="144">
        <f t="shared" ca="1" si="9"/>
        <v>209622.35622880049</v>
      </c>
      <c r="AB40" s="144">
        <f t="shared" ca="1" si="9"/>
        <v>419005.42377159902</v>
      </c>
      <c r="AC40" s="144">
        <f t="shared" ca="1" si="9"/>
        <v>216667.85448122962</v>
      </c>
      <c r="AD40" s="144">
        <f t="shared" ca="1" si="9"/>
        <v>436522.3252568008</v>
      </c>
      <c r="AE40" s="144">
        <f t="shared" ca="1" si="9"/>
        <v>276420.89940565155</v>
      </c>
      <c r="AF40" s="144">
        <f t="shared" ca="1" si="9"/>
        <v>507270.41157752043</v>
      </c>
      <c r="AG40" s="144">
        <f t="shared" ca="1" si="9"/>
        <v>4713079.2537689805</v>
      </c>
    </row>
    <row r="41" spans="1:33" s="82" customFormat="1"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s="146" customFormat="1">
      <c r="A42" s="146" t="s">
        <v>146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s="19" customFormat="1">
      <c r="A43" s="19" t="s">
        <v>142</v>
      </c>
      <c r="D43" s="142">
        <f>D54</f>
        <v>2510345.2751788362</v>
      </c>
      <c r="E43" s="142">
        <f t="shared" ref="E43:AG43" si="10">E54</f>
        <v>0</v>
      </c>
      <c r="F43" s="142">
        <f t="shared" si="10"/>
        <v>94137.94781920634</v>
      </c>
      <c r="G43" s="142">
        <f t="shared" si="10"/>
        <v>0</v>
      </c>
      <c r="H43" s="142">
        <f t="shared" si="10"/>
        <v>94137.94781920634</v>
      </c>
      <c r="I43" s="142">
        <f t="shared" si="10"/>
        <v>0</v>
      </c>
      <c r="J43" s="142">
        <f t="shared" si="10"/>
        <v>94137.94781920634</v>
      </c>
      <c r="K43" s="142">
        <f t="shared" si="10"/>
        <v>0</v>
      </c>
      <c r="L43" s="142">
        <f t="shared" si="10"/>
        <v>94137.94781920634</v>
      </c>
      <c r="M43" s="142">
        <f t="shared" si="10"/>
        <v>0</v>
      </c>
      <c r="N43" s="142">
        <f t="shared" si="10"/>
        <v>94137.94781920634</v>
      </c>
      <c r="O43" s="142">
        <f t="shared" si="10"/>
        <v>0</v>
      </c>
      <c r="P43" s="142">
        <f t="shared" si="10"/>
        <v>94137.94781920634</v>
      </c>
      <c r="Q43" s="142">
        <f t="shared" si="10"/>
        <v>0</v>
      </c>
      <c r="R43" s="142">
        <f t="shared" si="10"/>
        <v>62758.63187947026</v>
      </c>
      <c r="S43" s="142">
        <f t="shared" si="10"/>
        <v>0</v>
      </c>
      <c r="T43" s="142">
        <f t="shared" si="10"/>
        <v>0</v>
      </c>
      <c r="U43" s="142">
        <f t="shared" si="10"/>
        <v>0</v>
      </c>
      <c r="V43" s="142">
        <f t="shared" si="10"/>
        <v>0</v>
      </c>
      <c r="W43" s="142">
        <f t="shared" si="10"/>
        <v>0</v>
      </c>
      <c r="X43" s="142">
        <f t="shared" si="10"/>
        <v>0</v>
      </c>
      <c r="Y43" s="142">
        <f t="shared" si="10"/>
        <v>0</v>
      </c>
      <c r="Z43" s="142">
        <f t="shared" si="10"/>
        <v>0</v>
      </c>
      <c r="AA43" s="142">
        <f t="shared" si="10"/>
        <v>0</v>
      </c>
      <c r="AB43" s="142">
        <f t="shared" si="10"/>
        <v>0</v>
      </c>
      <c r="AC43" s="142">
        <f t="shared" si="10"/>
        <v>0</v>
      </c>
      <c r="AD43" s="142">
        <f t="shared" si="10"/>
        <v>0</v>
      </c>
      <c r="AE43" s="142">
        <f t="shared" si="10"/>
        <v>0</v>
      </c>
      <c r="AF43" s="142">
        <f t="shared" si="10"/>
        <v>0</v>
      </c>
      <c r="AG43" s="142">
        <f t="shared" si="10"/>
        <v>0</v>
      </c>
    </row>
    <row r="44" spans="1:33" s="19" customFormat="1">
      <c r="A44" s="19" t="s">
        <v>157</v>
      </c>
      <c r="D44" s="142">
        <f>MIN(D58+D59,D40-D43)</f>
        <v>-224270.72064255737</v>
      </c>
      <c r="E44" s="142">
        <f t="shared" ref="E44:G44" ca="1" si="11">MIN(E58+E59,E40-E43)</f>
        <v>112288.06566574925</v>
      </c>
      <c r="F44" s="142">
        <f t="shared" ca="1" si="11"/>
        <v>140651.43620185897</v>
      </c>
      <c r="G44" s="142">
        <f t="shared" ca="1" si="11"/>
        <v>125331.67255385965</v>
      </c>
      <c r="H44" s="142">
        <f t="shared" ref="H44" ca="1" si="12">MIN(H58+H59,H40-H43)</f>
        <v>159816.98798498372</v>
      </c>
      <c r="I44" s="142">
        <f t="shared" ref="I44" ca="1" si="13">MIN(I58+I59,I40-I43)</f>
        <v>136534.37191380729</v>
      </c>
      <c r="J44" s="142">
        <f t="shared" ref="J44" ca="1" si="14">MIN(J58+J59,J40-J43)</f>
        <v>181659.36539457849</v>
      </c>
      <c r="K44" s="142">
        <f t="shared" ref="K44" ca="1" si="15">MIN(K58+K59,K40-K43)</f>
        <v>154788.19898250781</v>
      </c>
      <c r="L44" s="142">
        <f t="shared" ref="L44" ca="1" si="16">MIN(L58+L59,L40-L43)</f>
        <v>202451.15175618278</v>
      </c>
      <c r="M44" s="142">
        <f t="shared" ref="M44" ca="1" si="17">MIN(M58+M59,M40-M43)</f>
        <v>169367.66131426353</v>
      </c>
      <c r="N44" s="142">
        <f t="shared" ref="N44" ca="1" si="18">MIN(N58+N59,N40-N43)</f>
        <v>192397.98885210243</v>
      </c>
      <c r="O44" s="142">
        <f t="shared" ref="O44" ca="1" si="19">MIN(O58+O59,O40-O43)</f>
        <v>80168.234049117833</v>
      </c>
      <c r="P44" s="142">
        <f t="shared" ref="P44" ca="1" si="20">MIN(P58+P59,P40-P43)</f>
        <v>0</v>
      </c>
      <c r="Q44" s="142">
        <f t="shared" ref="Q44" ca="1" si="21">MIN(Q58+Q59,Q40-Q43)</f>
        <v>0</v>
      </c>
      <c r="R44" s="142">
        <f t="shared" ref="R44" ca="1" si="22">MIN(R58+R59,R40-R43)</f>
        <v>0</v>
      </c>
      <c r="S44" s="142">
        <f t="shared" ref="S44" ca="1" si="23">MIN(S58+S59,S40-S43)</f>
        <v>0</v>
      </c>
      <c r="T44" s="142">
        <f t="shared" ref="T44" ca="1" si="24">MIN(T58+T59,T40-T43)</f>
        <v>0</v>
      </c>
      <c r="U44" s="142">
        <f t="shared" ref="U44" ca="1" si="25">MIN(U58+U59,U40-U43)</f>
        <v>0</v>
      </c>
      <c r="V44" s="142">
        <f t="shared" ref="V44" ca="1" si="26">MIN(V58+V59,V40-V43)</f>
        <v>0</v>
      </c>
      <c r="W44" s="142">
        <f t="shared" ref="W44" ca="1" si="27">MIN(W58+W59,W40-W43)</f>
        <v>0</v>
      </c>
      <c r="X44" s="142">
        <f t="shared" ref="X44" ca="1" si="28">MIN(X58+X59,X40-X43)</f>
        <v>0</v>
      </c>
      <c r="Y44" s="142">
        <f t="shared" ref="Y44" ca="1" si="29">MIN(Y58+Y59,Y40-Y43)</f>
        <v>0</v>
      </c>
      <c r="Z44" s="142">
        <f t="shared" ref="Z44" ca="1" si="30">MIN(Z58+Z59,Z40-Z43)</f>
        <v>0</v>
      </c>
      <c r="AA44" s="142">
        <f t="shared" ref="AA44" ca="1" si="31">MIN(AA58+AA59,AA40-AA43)</f>
        <v>0</v>
      </c>
      <c r="AB44" s="142">
        <f t="shared" ref="AB44" ca="1" si="32">MIN(AB58+AB59,AB40-AB43)</f>
        <v>0</v>
      </c>
      <c r="AC44" s="142">
        <f t="shared" ref="AC44" ca="1" si="33">MIN(AC58+AC59,AC40-AC43)</f>
        <v>0</v>
      </c>
      <c r="AD44" s="142">
        <f t="shared" ref="AD44" ca="1" si="34">MIN(AD58+AD59,AD40-AD43)</f>
        <v>0</v>
      </c>
      <c r="AE44" s="142">
        <f t="shared" ref="AE44" ca="1" si="35">MIN(AE58+AE59,AE40-AE43)</f>
        <v>0</v>
      </c>
      <c r="AF44" s="142">
        <f t="shared" ref="AF44" ca="1" si="36">MIN(AF58+AF59,AF40-AF43)</f>
        <v>0</v>
      </c>
      <c r="AG44" s="142">
        <f t="shared" ref="AG44" ca="1" si="37">MIN(AG58+AG59,AG40-AG43)</f>
        <v>0</v>
      </c>
    </row>
    <row r="45" spans="1:33" s="19" customFormat="1">
      <c r="A45" s="19" t="s">
        <v>158</v>
      </c>
      <c r="D45" s="142">
        <f>MIN(D40-D43-D44,MAX(D68-D67,0))</f>
        <v>0</v>
      </c>
      <c r="E45" s="142">
        <f t="shared" ref="E45:AG45" ca="1" si="38">MIN(E40-E43-E44,MAX(E68-E67,0))</f>
        <v>0</v>
      </c>
      <c r="F45" s="142">
        <f t="shared" ca="1" si="38"/>
        <v>0</v>
      </c>
      <c r="G45" s="142">
        <f t="shared" ca="1" si="38"/>
        <v>0</v>
      </c>
      <c r="H45" s="142">
        <f t="shared" ca="1" si="38"/>
        <v>0</v>
      </c>
      <c r="I45" s="142">
        <f t="shared" ca="1" si="38"/>
        <v>0</v>
      </c>
      <c r="J45" s="142">
        <f t="shared" ca="1" si="38"/>
        <v>0</v>
      </c>
      <c r="K45" s="142">
        <f t="shared" ca="1" si="38"/>
        <v>0</v>
      </c>
      <c r="L45" s="142">
        <f t="shared" ca="1" si="38"/>
        <v>0</v>
      </c>
      <c r="M45" s="142">
        <f t="shared" ca="1" si="38"/>
        <v>0</v>
      </c>
      <c r="N45" s="142">
        <f t="shared" ca="1" si="38"/>
        <v>0</v>
      </c>
      <c r="O45" s="142">
        <f t="shared" ca="1" si="38"/>
        <v>53479.800099190208</v>
      </c>
      <c r="P45" s="142">
        <f t="shared" ca="1" si="38"/>
        <v>195839.54532523459</v>
      </c>
      <c r="Q45" s="142">
        <f t="shared" ca="1" si="38"/>
        <v>149384.19003158517</v>
      </c>
      <c r="R45" s="142">
        <f t="shared" ca="1" si="38"/>
        <v>250737.0129438875</v>
      </c>
      <c r="S45" s="142">
        <f t="shared" ca="1" si="38"/>
        <v>156823.007469195</v>
      </c>
      <c r="T45" s="142">
        <f t="shared" ca="1" si="38"/>
        <v>329075.57910503942</v>
      </c>
      <c r="U45" s="142">
        <f t="shared" ca="1" si="38"/>
        <v>170467.72324502928</v>
      </c>
      <c r="V45" s="142">
        <f t="shared" ca="1" si="38"/>
        <v>351334.92068453785</v>
      </c>
      <c r="W45" s="142">
        <f t="shared" ca="1" si="38"/>
        <v>184798.69921172701</v>
      </c>
      <c r="X45" s="142">
        <f t="shared" ca="1" si="38"/>
        <v>368674.77462496795</v>
      </c>
      <c r="Y45" s="142">
        <f t="shared" ca="1" si="38"/>
        <v>193813.83053023822</v>
      </c>
      <c r="Z45" s="142">
        <f t="shared" ca="1" si="38"/>
        <v>393224.19595309184</v>
      </c>
      <c r="AA45" s="142">
        <f t="shared" ca="1" si="38"/>
        <v>209622.35622880049</v>
      </c>
      <c r="AB45" s="142">
        <f t="shared" ca="1" si="38"/>
        <v>419005.42377159902</v>
      </c>
      <c r="AC45" s="142">
        <f t="shared" ca="1" si="38"/>
        <v>216667.85448122962</v>
      </c>
      <c r="AD45" s="142">
        <f t="shared" ca="1" si="38"/>
        <v>394524.696287781</v>
      </c>
      <c r="AE45" s="142">
        <f t="shared" ca="1" si="38"/>
        <v>234423.27043663152</v>
      </c>
      <c r="AF45" s="142">
        <f t="shared" ca="1" si="38"/>
        <v>254453.55505154934</v>
      </c>
      <c r="AG45" s="142">
        <f t="shared" ca="1" si="38"/>
        <v>0</v>
      </c>
    </row>
    <row r="46" spans="1:33" s="19" customFormat="1">
      <c r="A46" s="19" t="s">
        <v>143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>
        <f>AG33</f>
        <v>4919115.3096621903</v>
      </c>
    </row>
    <row r="47" spans="1:33" s="82" customFormat="1"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</row>
    <row r="48" spans="1:33">
      <c r="A48" s="21" t="s">
        <v>23</v>
      </c>
      <c r="B48" s="21"/>
      <c r="C48" s="22">
        <f>C55+C61+C64</f>
        <v>0</v>
      </c>
      <c r="D48" s="22">
        <f t="shared" ref="D48:AG48" si="39">C48+D38-SUM(D43:D46)</f>
        <v>248448.75</v>
      </c>
      <c r="E48" s="22">
        <f t="shared" ca="1" si="39"/>
        <v>248448.75</v>
      </c>
      <c r="F48" s="22">
        <f t="shared" ca="1" si="39"/>
        <v>260871.1875</v>
      </c>
      <c r="G48" s="22">
        <f t="shared" ca="1" si="39"/>
        <v>260871.1875</v>
      </c>
      <c r="H48" s="22">
        <f t="shared" ca="1" si="39"/>
        <v>273914.74687500001</v>
      </c>
      <c r="I48" s="22">
        <f t="shared" ca="1" si="39"/>
        <v>273914.74687500001</v>
      </c>
      <c r="J48" s="22">
        <f t="shared" ca="1" si="39"/>
        <v>287610.48421875003</v>
      </c>
      <c r="K48" s="22">
        <f t="shared" ca="1" si="39"/>
        <v>287610.48421875003</v>
      </c>
      <c r="L48" s="22">
        <f t="shared" ca="1" si="39"/>
        <v>301991.00842968753</v>
      </c>
      <c r="M48" s="22">
        <f t="shared" ca="1" si="39"/>
        <v>301991.00842968753</v>
      </c>
      <c r="N48" s="22">
        <f t="shared" ca="1" si="39"/>
        <v>317090.55885117193</v>
      </c>
      <c r="O48" s="22">
        <f t="shared" ca="1" si="39"/>
        <v>317090.55885117193</v>
      </c>
      <c r="P48" s="22">
        <f t="shared" ca="1" si="39"/>
        <v>332945.0867937305</v>
      </c>
      <c r="Q48" s="22">
        <f t="shared" ca="1" si="39"/>
        <v>332945.0867937305</v>
      </c>
      <c r="R48" s="22">
        <f t="shared" ca="1" si="39"/>
        <v>349592.34113341704</v>
      </c>
      <c r="S48" s="22">
        <f t="shared" ca="1" si="39"/>
        <v>349592.34113341704</v>
      </c>
      <c r="T48" s="22">
        <f t="shared" ca="1" si="39"/>
        <v>367071.95819008787</v>
      </c>
      <c r="U48" s="22">
        <f t="shared" ca="1" si="39"/>
        <v>367071.95819008787</v>
      </c>
      <c r="V48" s="22">
        <f t="shared" ca="1" si="39"/>
        <v>385425.55609959224</v>
      </c>
      <c r="W48" s="22">
        <f t="shared" ca="1" si="39"/>
        <v>385425.55609959224</v>
      </c>
      <c r="X48" s="22">
        <f t="shared" ca="1" si="39"/>
        <v>404696.83390457183</v>
      </c>
      <c r="Y48" s="22">
        <f t="shared" ca="1" si="39"/>
        <v>404696.83390457183</v>
      </c>
      <c r="Z48" s="22">
        <f t="shared" ca="1" si="39"/>
        <v>424931.67559980042</v>
      </c>
      <c r="AA48" s="22">
        <f t="shared" ca="1" si="39"/>
        <v>424931.67559980042</v>
      </c>
      <c r="AB48" s="22">
        <f t="shared" ca="1" si="39"/>
        <v>446178.25937979046</v>
      </c>
      <c r="AC48" s="22">
        <f t="shared" ca="1" si="39"/>
        <v>446178.25937979046</v>
      </c>
      <c r="AD48" s="22">
        <f t="shared" ca="1" si="39"/>
        <v>510484.80131779984</v>
      </c>
      <c r="AE48" s="22">
        <f t="shared" ca="1" si="39"/>
        <v>510484.80131780007</v>
      </c>
      <c r="AF48" s="22">
        <f t="shared" ca="1" si="39"/>
        <v>744728.38749219012</v>
      </c>
      <c r="AG48" s="22">
        <f t="shared" ca="1" si="39"/>
        <v>285875.47507301811</v>
      </c>
    </row>
    <row r="49" spans="1:33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>
      <c r="A50" s="98" t="s">
        <v>152</v>
      </c>
      <c r="B50" s="98"/>
      <c r="C50" s="98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</row>
    <row r="51" spans="1:33">
      <c r="A51" s="96" t="s">
        <v>3</v>
      </c>
      <c r="B51" s="96"/>
      <c r="C51" s="96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33">
      <c r="B52" s="9" t="str">
        <f>B31</f>
        <v>기초</v>
      </c>
      <c r="C52" s="10">
        <v>0</v>
      </c>
      <c r="D52" s="2">
        <f>C55</f>
        <v>3137931.5939735449</v>
      </c>
      <c r="E52" s="2">
        <f t="shared" ref="E52:AG52" si="40">D55</f>
        <v>627586.3187947087</v>
      </c>
      <c r="F52" s="2">
        <f t="shared" si="40"/>
        <v>627586.3187947087</v>
      </c>
      <c r="G52" s="2">
        <f t="shared" si="40"/>
        <v>533448.3709755023</v>
      </c>
      <c r="H52" s="2">
        <f t="shared" si="40"/>
        <v>533448.3709755023</v>
      </c>
      <c r="I52" s="2">
        <f t="shared" si="40"/>
        <v>439310.42315629596</v>
      </c>
      <c r="J52" s="2">
        <f t="shared" si="40"/>
        <v>439310.42315629596</v>
      </c>
      <c r="K52" s="2">
        <f t="shared" si="40"/>
        <v>345172.47533708962</v>
      </c>
      <c r="L52" s="2">
        <f t="shared" si="40"/>
        <v>345172.47533708962</v>
      </c>
      <c r="M52" s="2">
        <f t="shared" si="40"/>
        <v>251034.52751788328</v>
      </c>
      <c r="N52" s="2">
        <f t="shared" si="40"/>
        <v>251034.52751788328</v>
      </c>
      <c r="O52" s="2">
        <f t="shared" si="40"/>
        <v>156896.57969867694</v>
      </c>
      <c r="P52" s="2">
        <f t="shared" si="40"/>
        <v>156896.57969867694</v>
      </c>
      <c r="Q52" s="2">
        <f t="shared" si="40"/>
        <v>62758.631879470602</v>
      </c>
      <c r="R52" s="2">
        <f t="shared" si="40"/>
        <v>62758.631879470602</v>
      </c>
      <c r="S52" s="2">
        <f t="shared" si="40"/>
        <v>3.4197000786662102E-10</v>
      </c>
      <c r="T52" s="2">
        <f t="shared" si="40"/>
        <v>3.4197000786662102E-10</v>
      </c>
      <c r="U52" s="2">
        <f t="shared" si="40"/>
        <v>3.4197000786662102E-10</v>
      </c>
      <c r="V52" s="2">
        <f t="shared" si="40"/>
        <v>3.4197000786662102E-10</v>
      </c>
      <c r="W52" s="2">
        <f t="shared" si="40"/>
        <v>3.4197000786662102E-10</v>
      </c>
      <c r="X52" s="2">
        <f t="shared" si="40"/>
        <v>3.4197000786662102E-10</v>
      </c>
      <c r="Y52" s="2">
        <f t="shared" si="40"/>
        <v>3.4197000786662102E-10</v>
      </c>
      <c r="Z52" s="2">
        <f t="shared" si="40"/>
        <v>3.4197000786662102E-10</v>
      </c>
      <c r="AA52" s="2">
        <f t="shared" si="40"/>
        <v>3.4197000786662102E-10</v>
      </c>
      <c r="AB52" s="2">
        <f t="shared" si="40"/>
        <v>3.4197000786662102E-10</v>
      </c>
      <c r="AC52" s="2">
        <f t="shared" si="40"/>
        <v>3.4197000786662102E-10</v>
      </c>
      <c r="AD52" s="2">
        <f t="shared" si="40"/>
        <v>3.4197000786662102E-10</v>
      </c>
      <c r="AE52" s="2">
        <f t="shared" si="40"/>
        <v>3.4197000786662102E-10</v>
      </c>
      <c r="AF52" s="2">
        <f t="shared" si="40"/>
        <v>3.4197000786662102E-10</v>
      </c>
      <c r="AG52" s="2">
        <f t="shared" si="40"/>
        <v>3.4197000786662102E-10</v>
      </c>
    </row>
    <row r="53" spans="1:33">
      <c r="B53" s="9" t="str">
        <f>B32</f>
        <v>당기증가</v>
      </c>
      <c r="C53" s="10">
        <f>사업개요!$C$22</f>
        <v>3137931.5939735449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33">
      <c r="B54" s="9" t="s">
        <v>144</v>
      </c>
      <c r="C54" s="2"/>
      <c r="D54" s="138">
        <f>사업개요!$C$22*출력탭!D5</f>
        <v>2510345.2751788362</v>
      </c>
      <c r="E54" s="138">
        <f>사업개요!$C$22*출력탭!E5</f>
        <v>0</v>
      </c>
      <c r="F54" s="138">
        <f>사업개요!$C$22*출력탭!F5</f>
        <v>94137.94781920634</v>
      </c>
      <c r="G54" s="138">
        <f>사업개요!$C$22*출력탭!G5</f>
        <v>0</v>
      </c>
      <c r="H54" s="138">
        <f>사업개요!$C$22*출력탭!H5</f>
        <v>94137.94781920634</v>
      </c>
      <c r="I54" s="138">
        <f>사업개요!$C$22*출력탭!I5</f>
        <v>0</v>
      </c>
      <c r="J54" s="138">
        <f>사업개요!$C$22*출력탭!J5</f>
        <v>94137.94781920634</v>
      </c>
      <c r="K54" s="138">
        <f>사업개요!$C$22*출력탭!K5</f>
        <v>0</v>
      </c>
      <c r="L54" s="138">
        <f>사업개요!$C$22*출력탭!L5</f>
        <v>94137.94781920634</v>
      </c>
      <c r="M54" s="138">
        <f>사업개요!$C$22*출력탭!M5</f>
        <v>0</v>
      </c>
      <c r="N54" s="138">
        <f>사업개요!$C$22*출력탭!N5</f>
        <v>94137.94781920634</v>
      </c>
      <c r="O54" s="138">
        <f>사업개요!$C$22*출력탭!O5</f>
        <v>0</v>
      </c>
      <c r="P54" s="138">
        <f>사업개요!$C$22*출력탭!P5</f>
        <v>94137.94781920634</v>
      </c>
      <c r="Q54" s="138">
        <f>사업개요!$C$22*출력탭!Q5</f>
        <v>0</v>
      </c>
      <c r="R54" s="138">
        <f>사업개요!$C$22*출력탭!R5</f>
        <v>62758.63187947026</v>
      </c>
      <c r="S54" s="138">
        <f>사업개요!$C$22*출력탭!S5</f>
        <v>0</v>
      </c>
      <c r="T54" s="138">
        <f>사업개요!$C$22*출력탭!T5</f>
        <v>0</v>
      </c>
      <c r="U54" s="138">
        <f>사업개요!$C$22*출력탭!U5</f>
        <v>0</v>
      </c>
      <c r="V54" s="138">
        <f>사업개요!$C$22*출력탭!V5</f>
        <v>0</v>
      </c>
      <c r="W54" s="138">
        <f>사업개요!$C$22*출력탭!W5</f>
        <v>0</v>
      </c>
      <c r="X54" s="138">
        <f>사업개요!$C$22*출력탭!X5</f>
        <v>0</v>
      </c>
      <c r="Y54" s="138">
        <f>사업개요!$C$22*출력탭!Y5</f>
        <v>0</v>
      </c>
      <c r="Z54" s="138">
        <f>사업개요!$C$22*출력탭!Z5</f>
        <v>0</v>
      </c>
      <c r="AA54" s="138">
        <f>사업개요!$C$22*출력탭!AA5</f>
        <v>0</v>
      </c>
      <c r="AB54" s="138">
        <f>사업개요!$C$22*출력탭!AB5</f>
        <v>0</v>
      </c>
      <c r="AC54" s="138">
        <f>사업개요!$C$22*출력탭!AC5</f>
        <v>0</v>
      </c>
      <c r="AD54" s="138">
        <f>사업개요!$C$22*출력탭!AD5</f>
        <v>0</v>
      </c>
      <c r="AE54" s="138">
        <f>사업개요!$C$22*출력탭!AE5</f>
        <v>0</v>
      </c>
      <c r="AF54" s="138">
        <f>사업개요!$C$22*출력탭!AF5</f>
        <v>0</v>
      </c>
      <c r="AG54" s="138">
        <f>사업개요!$C$22*출력탭!AG5</f>
        <v>0</v>
      </c>
    </row>
    <row r="55" spans="1:33">
      <c r="B55" s="9" t="str">
        <f>B33</f>
        <v>기말</v>
      </c>
      <c r="C55" s="10">
        <f>C52+C53-C54</f>
        <v>3137931.5939735449</v>
      </c>
      <c r="D55" s="10">
        <f t="shared" ref="D55:AG55" si="41">D52+D53-D54</f>
        <v>627586.3187947087</v>
      </c>
      <c r="E55" s="10">
        <f t="shared" si="41"/>
        <v>627586.3187947087</v>
      </c>
      <c r="F55" s="10">
        <f t="shared" si="41"/>
        <v>533448.3709755023</v>
      </c>
      <c r="G55" s="10">
        <f t="shared" si="41"/>
        <v>533448.3709755023</v>
      </c>
      <c r="H55" s="10">
        <f t="shared" si="41"/>
        <v>439310.42315629596</v>
      </c>
      <c r="I55" s="10">
        <f t="shared" si="41"/>
        <v>439310.42315629596</v>
      </c>
      <c r="J55" s="10">
        <f t="shared" si="41"/>
        <v>345172.47533708962</v>
      </c>
      <c r="K55" s="10">
        <f t="shared" si="41"/>
        <v>345172.47533708962</v>
      </c>
      <c r="L55" s="10">
        <f t="shared" si="41"/>
        <v>251034.52751788328</v>
      </c>
      <c r="M55" s="10">
        <f t="shared" si="41"/>
        <v>251034.52751788328</v>
      </c>
      <c r="N55" s="10">
        <f t="shared" si="41"/>
        <v>156896.57969867694</v>
      </c>
      <c r="O55" s="10">
        <f t="shared" si="41"/>
        <v>156896.57969867694</v>
      </c>
      <c r="P55" s="10">
        <f t="shared" si="41"/>
        <v>62758.631879470602</v>
      </c>
      <c r="Q55" s="10">
        <f t="shared" si="41"/>
        <v>62758.631879470602</v>
      </c>
      <c r="R55" s="10">
        <f t="shared" si="41"/>
        <v>3.4197000786662102E-10</v>
      </c>
      <c r="S55" s="10">
        <f t="shared" si="41"/>
        <v>3.4197000786662102E-10</v>
      </c>
      <c r="T55" s="10">
        <f t="shared" si="41"/>
        <v>3.4197000786662102E-10</v>
      </c>
      <c r="U55" s="10">
        <f t="shared" si="41"/>
        <v>3.4197000786662102E-10</v>
      </c>
      <c r="V55" s="10">
        <f t="shared" si="41"/>
        <v>3.4197000786662102E-10</v>
      </c>
      <c r="W55" s="10">
        <f t="shared" si="41"/>
        <v>3.4197000786662102E-10</v>
      </c>
      <c r="X55" s="10">
        <f t="shared" si="41"/>
        <v>3.4197000786662102E-10</v>
      </c>
      <c r="Y55" s="10">
        <f t="shared" si="41"/>
        <v>3.4197000786662102E-10</v>
      </c>
      <c r="Z55" s="10">
        <f t="shared" si="41"/>
        <v>3.4197000786662102E-10</v>
      </c>
      <c r="AA55" s="10">
        <f t="shared" si="41"/>
        <v>3.4197000786662102E-10</v>
      </c>
      <c r="AB55" s="10">
        <f t="shared" si="41"/>
        <v>3.4197000786662102E-10</v>
      </c>
      <c r="AC55" s="10">
        <f t="shared" si="41"/>
        <v>3.4197000786662102E-10</v>
      </c>
      <c r="AD55" s="10">
        <f t="shared" si="41"/>
        <v>3.4197000786662102E-10</v>
      </c>
      <c r="AE55" s="10">
        <f t="shared" si="41"/>
        <v>3.4197000786662102E-10</v>
      </c>
      <c r="AF55" s="10">
        <f t="shared" si="41"/>
        <v>3.4197000786662102E-10</v>
      </c>
      <c r="AG55" s="10">
        <f t="shared" si="41"/>
        <v>3.4197000786662102E-10</v>
      </c>
    </row>
    <row r="56" spans="1:33"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>
      <c r="A57" s="96" t="s">
        <v>96</v>
      </c>
      <c r="B57" s="96"/>
      <c r="C57" s="9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</row>
    <row r="58" spans="1:33">
      <c r="B58" s="9" t="str">
        <f>B52</f>
        <v>기초</v>
      </c>
      <c r="C58" s="10">
        <v>0</v>
      </c>
      <c r="D58" s="2">
        <f>C61</f>
        <v>1431184.4140264546</v>
      </c>
      <c r="E58" s="2">
        <f t="shared" ref="E58:AG58" si="42">D61</f>
        <v>1655455.1346690119</v>
      </c>
      <c r="F58" s="2">
        <f t="shared" ca="1" si="42"/>
        <v>1543167.0690032626</v>
      </c>
      <c r="G58" s="2">
        <f t="shared" ca="1" si="42"/>
        <v>1402515.6328014035</v>
      </c>
      <c r="H58" s="2">
        <f t="shared" ca="1" si="42"/>
        <v>1277183.9602475439</v>
      </c>
      <c r="I58" s="2">
        <f t="shared" ca="1" si="42"/>
        <v>1117366.9722625602</v>
      </c>
      <c r="J58" s="2">
        <f t="shared" ca="1" si="42"/>
        <v>980832.60034875292</v>
      </c>
      <c r="K58" s="2">
        <f t="shared" ca="1" si="42"/>
        <v>799173.23495417438</v>
      </c>
      <c r="L58" s="2">
        <f t="shared" ca="1" si="42"/>
        <v>644385.03597166657</v>
      </c>
      <c r="M58" s="2">
        <f t="shared" ca="1" si="42"/>
        <v>441933.88421548379</v>
      </c>
      <c r="N58" s="2">
        <f t="shared" ca="1" si="42"/>
        <v>272566.22290122026</v>
      </c>
      <c r="O58" s="2">
        <f t="shared" ca="1" si="42"/>
        <v>80168.234049117833</v>
      </c>
      <c r="P58" s="2">
        <f t="shared" ca="1" si="42"/>
        <v>0</v>
      </c>
      <c r="Q58" s="2">
        <f t="shared" ca="1" si="42"/>
        <v>0</v>
      </c>
      <c r="R58" s="2">
        <f t="shared" ca="1" si="42"/>
        <v>0</v>
      </c>
      <c r="S58" s="2">
        <f t="shared" ca="1" si="42"/>
        <v>0</v>
      </c>
      <c r="T58" s="2">
        <f t="shared" ca="1" si="42"/>
        <v>0</v>
      </c>
      <c r="U58" s="2">
        <f t="shared" ca="1" si="42"/>
        <v>0</v>
      </c>
      <c r="V58" s="2">
        <f t="shared" ca="1" si="42"/>
        <v>0</v>
      </c>
      <c r="W58" s="2">
        <f t="shared" ca="1" si="42"/>
        <v>0</v>
      </c>
      <c r="X58" s="2">
        <f t="shared" ca="1" si="42"/>
        <v>0</v>
      </c>
      <c r="Y58" s="2">
        <f t="shared" ca="1" si="42"/>
        <v>0</v>
      </c>
      <c r="Z58" s="2">
        <f t="shared" ca="1" si="42"/>
        <v>0</v>
      </c>
      <c r="AA58" s="2">
        <f t="shared" ca="1" si="42"/>
        <v>0</v>
      </c>
      <c r="AB58" s="2">
        <f t="shared" ca="1" si="42"/>
        <v>0</v>
      </c>
      <c r="AC58" s="2">
        <f t="shared" ca="1" si="42"/>
        <v>0</v>
      </c>
      <c r="AD58" s="2">
        <f t="shared" ca="1" si="42"/>
        <v>0</v>
      </c>
      <c r="AE58" s="2">
        <f t="shared" ca="1" si="42"/>
        <v>0</v>
      </c>
      <c r="AF58" s="2">
        <f t="shared" ca="1" si="42"/>
        <v>0</v>
      </c>
      <c r="AG58" s="2">
        <f t="shared" ca="1" si="42"/>
        <v>0</v>
      </c>
    </row>
    <row r="59" spans="1:33">
      <c r="B59" s="9" t="str">
        <f>B53</f>
        <v>당기증가</v>
      </c>
      <c r="C59" s="10">
        <f>사업개요!$C$16</f>
        <v>1431184.4140264546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</row>
    <row r="60" spans="1:33">
      <c r="B60" s="9" t="s">
        <v>144</v>
      </c>
      <c r="C60" s="2"/>
      <c r="D60" s="138">
        <f t="shared" ref="D60:AG60" si="43">D44</f>
        <v>-224270.72064255737</v>
      </c>
      <c r="E60" s="138">
        <f t="shared" ca="1" si="43"/>
        <v>112288.06566574925</v>
      </c>
      <c r="F60" s="138">
        <f t="shared" ca="1" si="43"/>
        <v>140651.43620185897</v>
      </c>
      <c r="G60" s="138">
        <f t="shared" ca="1" si="43"/>
        <v>125331.67255385965</v>
      </c>
      <c r="H60" s="138">
        <f t="shared" ca="1" si="43"/>
        <v>159816.98798498372</v>
      </c>
      <c r="I60" s="138">
        <f t="shared" ca="1" si="43"/>
        <v>136534.37191380729</v>
      </c>
      <c r="J60" s="138">
        <f t="shared" ca="1" si="43"/>
        <v>181659.36539457849</v>
      </c>
      <c r="K60" s="138">
        <f t="shared" ca="1" si="43"/>
        <v>154788.19898250781</v>
      </c>
      <c r="L60" s="138">
        <f t="shared" ca="1" si="43"/>
        <v>202451.15175618278</v>
      </c>
      <c r="M60" s="138">
        <f t="shared" ca="1" si="43"/>
        <v>169367.66131426353</v>
      </c>
      <c r="N60" s="138">
        <f t="shared" ca="1" si="43"/>
        <v>192397.98885210243</v>
      </c>
      <c r="O60" s="138">
        <f t="shared" ca="1" si="43"/>
        <v>80168.234049117833</v>
      </c>
      <c r="P60" s="138">
        <f t="shared" ca="1" si="43"/>
        <v>0</v>
      </c>
      <c r="Q60" s="138">
        <f t="shared" ca="1" si="43"/>
        <v>0</v>
      </c>
      <c r="R60" s="138">
        <f t="shared" ca="1" si="43"/>
        <v>0</v>
      </c>
      <c r="S60" s="138">
        <f t="shared" ca="1" si="43"/>
        <v>0</v>
      </c>
      <c r="T60" s="138">
        <f t="shared" ca="1" si="43"/>
        <v>0</v>
      </c>
      <c r="U60" s="138">
        <f t="shared" ca="1" si="43"/>
        <v>0</v>
      </c>
      <c r="V60" s="138">
        <f t="shared" ca="1" si="43"/>
        <v>0</v>
      </c>
      <c r="W60" s="138">
        <f t="shared" ca="1" si="43"/>
        <v>0</v>
      </c>
      <c r="X60" s="138">
        <f t="shared" ca="1" si="43"/>
        <v>0</v>
      </c>
      <c r="Y60" s="138">
        <f t="shared" ca="1" si="43"/>
        <v>0</v>
      </c>
      <c r="Z60" s="138">
        <f t="shared" ca="1" si="43"/>
        <v>0</v>
      </c>
      <c r="AA60" s="138">
        <f t="shared" ca="1" si="43"/>
        <v>0</v>
      </c>
      <c r="AB60" s="138">
        <f t="shared" ca="1" si="43"/>
        <v>0</v>
      </c>
      <c r="AC60" s="138">
        <f t="shared" ca="1" si="43"/>
        <v>0</v>
      </c>
      <c r="AD60" s="138">
        <f t="shared" ca="1" si="43"/>
        <v>0</v>
      </c>
      <c r="AE60" s="138">
        <f t="shared" ca="1" si="43"/>
        <v>0</v>
      </c>
      <c r="AF60" s="138">
        <f t="shared" ca="1" si="43"/>
        <v>0</v>
      </c>
      <c r="AG60" s="138">
        <f t="shared" ca="1" si="43"/>
        <v>0</v>
      </c>
    </row>
    <row r="61" spans="1:33">
      <c r="B61" s="9" t="str">
        <f>B55</f>
        <v>기말</v>
      </c>
      <c r="C61" s="10">
        <f>C58+C59-C60</f>
        <v>1431184.4140264546</v>
      </c>
      <c r="D61" s="10">
        <f t="shared" ref="D61:AG61" si="44">D58+D59-D60</f>
        <v>1655455.1346690119</v>
      </c>
      <c r="E61" s="10">
        <f t="shared" ca="1" si="44"/>
        <v>1543167.0690032626</v>
      </c>
      <c r="F61" s="10">
        <f t="shared" ca="1" si="44"/>
        <v>1402515.6328014035</v>
      </c>
      <c r="G61" s="10">
        <f t="shared" ca="1" si="44"/>
        <v>1277183.9602475439</v>
      </c>
      <c r="H61" s="10">
        <f t="shared" ca="1" si="44"/>
        <v>1117366.9722625602</v>
      </c>
      <c r="I61" s="10">
        <f t="shared" ca="1" si="44"/>
        <v>980832.60034875292</v>
      </c>
      <c r="J61" s="10">
        <f t="shared" ca="1" si="44"/>
        <v>799173.23495417438</v>
      </c>
      <c r="K61" s="10">
        <f t="shared" ca="1" si="44"/>
        <v>644385.03597166657</v>
      </c>
      <c r="L61" s="10">
        <f t="shared" ca="1" si="44"/>
        <v>441933.88421548379</v>
      </c>
      <c r="M61" s="10">
        <f t="shared" ca="1" si="44"/>
        <v>272566.22290122026</v>
      </c>
      <c r="N61" s="10">
        <f t="shared" ca="1" si="44"/>
        <v>80168.234049117833</v>
      </c>
      <c r="O61" s="10">
        <f t="shared" ca="1" si="44"/>
        <v>0</v>
      </c>
      <c r="P61" s="10">
        <f t="shared" ca="1" si="44"/>
        <v>0</v>
      </c>
      <c r="Q61" s="10">
        <f t="shared" ca="1" si="44"/>
        <v>0</v>
      </c>
      <c r="R61" s="10">
        <f t="shared" ca="1" si="44"/>
        <v>0</v>
      </c>
      <c r="S61" s="10">
        <f t="shared" ca="1" si="44"/>
        <v>0</v>
      </c>
      <c r="T61" s="10">
        <f t="shared" ca="1" si="44"/>
        <v>0</v>
      </c>
      <c r="U61" s="10">
        <f t="shared" ca="1" si="44"/>
        <v>0</v>
      </c>
      <c r="V61" s="10">
        <f t="shared" ca="1" si="44"/>
        <v>0</v>
      </c>
      <c r="W61" s="10">
        <f t="shared" ca="1" si="44"/>
        <v>0</v>
      </c>
      <c r="X61" s="10">
        <f t="shared" ca="1" si="44"/>
        <v>0</v>
      </c>
      <c r="Y61" s="10">
        <f t="shared" ca="1" si="44"/>
        <v>0</v>
      </c>
      <c r="Z61" s="10">
        <f t="shared" ca="1" si="44"/>
        <v>0</v>
      </c>
      <c r="AA61" s="10">
        <f t="shared" ca="1" si="44"/>
        <v>0</v>
      </c>
      <c r="AB61" s="10">
        <f t="shared" ca="1" si="44"/>
        <v>0</v>
      </c>
      <c r="AC61" s="10">
        <f t="shared" ca="1" si="44"/>
        <v>0</v>
      </c>
      <c r="AD61" s="10">
        <f t="shared" ca="1" si="44"/>
        <v>0</v>
      </c>
      <c r="AE61" s="10">
        <f t="shared" ca="1" si="44"/>
        <v>0</v>
      </c>
      <c r="AF61" s="10">
        <f t="shared" ca="1" si="44"/>
        <v>0</v>
      </c>
      <c r="AG61" s="10">
        <f t="shared" ca="1" si="44"/>
        <v>0</v>
      </c>
    </row>
    <row r="63" spans="1:33" s="10" customFormat="1">
      <c r="A63" s="88" t="s">
        <v>97</v>
      </c>
      <c r="B63" s="88"/>
      <c r="C63" s="88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</row>
    <row r="64" spans="1:33">
      <c r="B64" s="9" t="s">
        <v>98</v>
      </c>
      <c r="C64" s="10">
        <f>-(C55+C61)</f>
        <v>-4569116.0079999994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6" spans="1:33" s="139" customFormat="1"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>
      <c r="A67" s="9" t="s">
        <v>99</v>
      </c>
      <c r="D67" s="3">
        <f t="shared" ref="D67:AG67" si="45">D55+D33</f>
        <v>3112073.8187947087</v>
      </c>
      <c r="E67" s="3">
        <f t="shared" si="45"/>
        <v>3112073.8187947087</v>
      </c>
      <c r="F67" s="3">
        <f t="shared" si="45"/>
        <v>3142160.2459755023</v>
      </c>
      <c r="G67" s="3">
        <f t="shared" si="45"/>
        <v>3142160.2459755023</v>
      </c>
      <c r="H67" s="3">
        <f t="shared" si="45"/>
        <v>3178457.8919062959</v>
      </c>
      <c r="I67" s="3">
        <f t="shared" si="45"/>
        <v>3178457.8919062959</v>
      </c>
      <c r="J67" s="3">
        <f t="shared" si="45"/>
        <v>3221277.3175245896</v>
      </c>
      <c r="K67" s="3">
        <f t="shared" si="45"/>
        <v>3221277.3175245896</v>
      </c>
      <c r="L67" s="3">
        <f t="shared" si="45"/>
        <v>3270944.6118147583</v>
      </c>
      <c r="M67" s="3">
        <f t="shared" si="45"/>
        <v>3270944.6118147583</v>
      </c>
      <c r="N67" s="3">
        <f t="shared" si="45"/>
        <v>3327802.1682103956</v>
      </c>
      <c r="O67" s="3">
        <f t="shared" si="45"/>
        <v>3327802.1682103956</v>
      </c>
      <c r="P67" s="3">
        <f t="shared" si="45"/>
        <v>3392209.4998167758</v>
      </c>
      <c r="Q67" s="3">
        <f t="shared" si="45"/>
        <v>3392209.4998167758</v>
      </c>
      <c r="R67" s="3">
        <f t="shared" si="45"/>
        <v>3495923.4113341705</v>
      </c>
      <c r="S67" s="3">
        <f t="shared" si="45"/>
        <v>3495923.4113341705</v>
      </c>
      <c r="T67" s="3">
        <f t="shared" si="45"/>
        <v>3670719.5819008788</v>
      </c>
      <c r="U67" s="3">
        <f t="shared" si="45"/>
        <v>3670719.5819008788</v>
      </c>
      <c r="V67" s="3">
        <f t="shared" si="45"/>
        <v>3854255.5609959229</v>
      </c>
      <c r="W67" s="3">
        <f t="shared" si="45"/>
        <v>3854255.5609959229</v>
      </c>
      <c r="X67" s="3">
        <f t="shared" si="45"/>
        <v>4046968.3390457188</v>
      </c>
      <c r="Y67" s="3">
        <f t="shared" si="45"/>
        <v>4046968.3390457188</v>
      </c>
      <c r="Z67" s="3">
        <f t="shared" si="45"/>
        <v>4249316.7559980042</v>
      </c>
      <c r="AA67" s="3">
        <f t="shared" si="45"/>
        <v>4249316.7559980042</v>
      </c>
      <c r="AB67" s="3">
        <f t="shared" si="45"/>
        <v>4461782.5937979044</v>
      </c>
      <c r="AC67" s="3">
        <f t="shared" si="45"/>
        <v>4461782.5937979044</v>
      </c>
      <c r="AD67" s="3">
        <f t="shared" si="45"/>
        <v>4684871.7234878</v>
      </c>
      <c r="AE67" s="3">
        <f t="shared" si="45"/>
        <v>4684871.7234878</v>
      </c>
      <c r="AF67" s="3">
        <f t="shared" si="45"/>
        <v>4919115.3096621903</v>
      </c>
      <c r="AG67" s="3">
        <f t="shared" si="45"/>
        <v>4919115.3096621903</v>
      </c>
    </row>
    <row r="68" spans="1:33">
      <c r="A68" s="9" t="s">
        <v>145</v>
      </c>
      <c r="D68" s="2">
        <f>사업개요!$O$8+C48+D38-SUM(D43:D44)</f>
        <v>4422835.6721700002</v>
      </c>
      <c r="E68" s="2">
        <f ca="1">사업개요!$O$8+D48+E38-SUM(E43:E44)</f>
        <v>4422835.6721700002</v>
      </c>
      <c r="F68" s="2">
        <f ca="1">사업개요!$O$8+E48+F38-SUM(F43:F44)</f>
        <v>4435258.1096700002</v>
      </c>
      <c r="G68" s="2">
        <f ca="1">사업개요!$O$8+F48+G38-SUM(G43:G44)</f>
        <v>4435258.1096700002</v>
      </c>
      <c r="H68" s="2">
        <f ca="1">사업개요!$O$8+G48+H38-SUM(H43:H44)</f>
        <v>4448301.6690450003</v>
      </c>
      <c r="I68" s="2">
        <f ca="1">사업개요!$O$8+H48+I38-SUM(I43:I44)</f>
        <v>4448301.6690449994</v>
      </c>
      <c r="J68" s="2">
        <f ca="1">사업개요!$O$8+I48+J38-SUM(J43:J44)</f>
        <v>4461997.4063887494</v>
      </c>
      <c r="K68" s="2">
        <f ca="1">사업개요!$O$8+J48+K38-SUM(K43:K44)</f>
        <v>4461997.4063887494</v>
      </c>
      <c r="L68" s="2">
        <f ca="1">사업개요!$O$8+K48+L38-SUM(L43:L44)</f>
        <v>4476377.9305996867</v>
      </c>
      <c r="M68" s="2">
        <f ca="1">사업개요!$O$8+L48+M38-SUM(M43:M44)</f>
        <v>4476377.9305996876</v>
      </c>
      <c r="N68" s="2">
        <f ca="1">사업개요!$O$8+M48+N38-SUM(N43:N44)</f>
        <v>4491477.4810211714</v>
      </c>
      <c r="O68" s="2">
        <f ca="1">사업개요!$O$8+N48+O38-SUM(O43:O44)</f>
        <v>4544957.2811203618</v>
      </c>
      <c r="P68" s="2">
        <f ca="1">사업개요!$O$8+O48+P38-SUM(P43:P44)</f>
        <v>4703171.5542889647</v>
      </c>
      <c r="Q68" s="2">
        <f ca="1">사업개요!$O$8+P48+Q38-SUM(Q43:Q44)</f>
        <v>4656716.1989953155</v>
      </c>
      <c r="R68" s="2">
        <f ca="1">사업개요!$O$8+Q48+R38-SUM(R43:R44)</f>
        <v>4774716.2762473039</v>
      </c>
      <c r="S68" s="2">
        <f ca="1">사업개요!$O$8+R48+S38-SUM(S43:S44)</f>
        <v>4680802.2707726117</v>
      </c>
      <c r="T68" s="2">
        <f ca="1">사업개요!$O$8+S48+T38-SUM(T43:T44)</f>
        <v>4870534.4594651274</v>
      </c>
      <c r="U68" s="2">
        <f ca="1">사업개요!$O$8+T48+U38-SUM(U43:U44)</f>
        <v>4711926.6036051167</v>
      </c>
      <c r="V68" s="2">
        <f ca="1">사업개요!$O$8+U48+V38-SUM(V43:V44)</f>
        <v>4911147.3989541298</v>
      </c>
      <c r="W68" s="2">
        <f ca="1">사업개요!$O$8+V48+W38-SUM(W43:W44)</f>
        <v>4744611.1774813188</v>
      </c>
      <c r="X68" s="2">
        <f ca="1">사업개요!$O$8+W48+X38-SUM(X43:X44)</f>
        <v>4947758.5306995399</v>
      </c>
      <c r="Y68" s="2">
        <f ca="1">사업개요!$O$8+X48+Y38-SUM(Y43:Y44)</f>
        <v>4772897.5866048103</v>
      </c>
      <c r="Z68" s="2">
        <f ca="1">사업개요!$O$8+Y48+Z38-SUM(Z43:Z44)</f>
        <v>4992542.7937228922</v>
      </c>
      <c r="AA68" s="2">
        <f ca="1">사업개요!$O$8+Z48+AA38-SUM(AA43:AA44)</f>
        <v>4808940.9539986011</v>
      </c>
      <c r="AB68" s="2">
        <f ca="1">사업개요!$O$8+AA48+AB38-SUM(AB43:AB44)</f>
        <v>5039570.6053213896</v>
      </c>
      <c r="AC68" s="2">
        <f ca="1">사업개요!$O$8+AB48+AC38-SUM(AC43:AC44)</f>
        <v>4837233.0360310199</v>
      </c>
      <c r="AD68" s="2">
        <f ca="1">사업개요!$O$8+AC48+AD38-SUM(AD43:AD44)</f>
        <v>5079396.419775581</v>
      </c>
      <c r="AE68" s="2">
        <f ca="1">사업개요!$O$8+AD48+AE38-SUM(AE43:AE44)</f>
        <v>4919294.9939244315</v>
      </c>
      <c r="AF68" s="2">
        <f ca="1">사업개요!$O$8+AE48+AF38-SUM(AF43:AF44)</f>
        <v>5173568.8647137396</v>
      </c>
      <c r="AG68" s="137"/>
    </row>
    <row r="70" spans="1:33">
      <c r="A70" s="102" t="s">
        <v>27</v>
      </c>
      <c r="B70" s="103"/>
      <c r="C70" s="104">
        <f ca="1">IRR(C71:AG71)</f>
        <v>9.4120234279024384E-2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</row>
    <row r="71" spans="1:33">
      <c r="A71" s="25" t="s">
        <v>28</v>
      </c>
      <c r="B71" s="26"/>
      <c r="C71" s="27">
        <f>-사업개요!C16</f>
        <v>-1431184.4140264546</v>
      </c>
      <c r="D71" s="27">
        <f>D44+D45</f>
        <v>-224270.72064255737</v>
      </c>
      <c r="E71" s="27">
        <f t="shared" ref="E71:AF71" ca="1" si="46">E44+E45</f>
        <v>112288.06566574925</v>
      </c>
      <c r="F71" s="27">
        <f t="shared" ca="1" si="46"/>
        <v>140651.43620185897</v>
      </c>
      <c r="G71" s="27">
        <f t="shared" ca="1" si="46"/>
        <v>125331.67255385965</v>
      </c>
      <c r="H71" s="27">
        <f t="shared" ca="1" si="46"/>
        <v>159816.98798498372</v>
      </c>
      <c r="I71" s="27">
        <f t="shared" ca="1" si="46"/>
        <v>136534.37191380729</v>
      </c>
      <c r="J71" s="27">
        <f t="shared" ca="1" si="46"/>
        <v>181659.36539457849</v>
      </c>
      <c r="K71" s="27">
        <f t="shared" ca="1" si="46"/>
        <v>154788.19898250781</v>
      </c>
      <c r="L71" s="27">
        <f t="shared" ca="1" si="46"/>
        <v>202451.15175618278</v>
      </c>
      <c r="M71" s="27">
        <f t="shared" ca="1" si="46"/>
        <v>169367.66131426353</v>
      </c>
      <c r="N71" s="27">
        <f t="shared" ca="1" si="46"/>
        <v>192397.98885210243</v>
      </c>
      <c r="O71" s="27">
        <f t="shared" ca="1" si="46"/>
        <v>133648.03414830804</v>
      </c>
      <c r="P71" s="27">
        <f t="shared" ca="1" si="46"/>
        <v>195839.54532523459</v>
      </c>
      <c r="Q71" s="27">
        <f t="shared" ca="1" si="46"/>
        <v>149384.19003158517</v>
      </c>
      <c r="R71" s="27">
        <f t="shared" ca="1" si="46"/>
        <v>250737.0129438875</v>
      </c>
      <c r="S71" s="27">
        <f t="shared" ca="1" si="46"/>
        <v>156823.007469195</v>
      </c>
      <c r="T71" s="27">
        <f t="shared" ca="1" si="46"/>
        <v>329075.57910503942</v>
      </c>
      <c r="U71" s="27">
        <f t="shared" ca="1" si="46"/>
        <v>170467.72324502928</v>
      </c>
      <c r="V71" s="27">
        <f t="shared" ca="1" si="46"/>
        <v>351334.92068453785</v>
      </c>
      <c r="W71" s="27">
        <f t="shared" ca="1" si="46"/>
        <v>184798.69921172701</v>
      </c>
      <c r="X71" s="27">
        <f t="shared" ca="1" si="46"/>
        <v>368674.77462496795</v>
      </c>
      <c r="Y71" s="27">
        <f t="shared" ca="1" si="46"/>
        <v>193813.83053023822</v>
      </c>
      <c r="Z71" s="27">
        <f t="shared" ca="1" si="46"/>
        <v>393224.19595309184</v>
      </c>
      <c r="AA71" s="27">
        <f t="shared" ca="1" si="46"/>
        <v>209622.35622880049</v>
      </c>
      <c r="AB71" s="27">
        <f t="shared" ca="1" si="46"/>
        <v>419005.42377159902</v>
      </c>
      <c r="AC71" s="27">
        <f t="shared" ca="1" si="46"/>
        <v>216667.85448122962</v>
      </c>
      <c r="AD71" s="27">
        <f t="shared" ca="1" si="46"/>
        <v>394524.696287781</v>
      </c>
      <c r="AE71" s="27">
        <f t="shared" ca="1" si="46"/>
        <v>234423.27043663152</v>
      </c>
      <c r="AF71" s="27">
        <f t="shared" ca="1" si="46"/>
        <v>254453.55505154934</v>
      </c>
      <c r="AG71" s="28">
        <f ca="1">AG44+AG45+AG48</f>
        <v>285875.47507301811</v>
      </c>
    </row>
  </sheetData>
  <phoneticPr fontId="2" type="noConversion"/>
  <pageMargins left="0.25" right="0.25" top="0.75" bottom="0.75" header="0.3" footer="0.3"/>
  <pageSetup paperSize="8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0"/>
  <sheetViews>
    <sheetView showGridLines="0" zoomScaleNormal="100" workbookViewId="0">
      <selection activeCell="O22" sqref="O22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'사업자작성3(전체사업비산출)'!C5</f>
        <v>648.6</v>
      </c>
      <c r="D2" s="65">
        <f>C2/400*121</f>
        <v>196.20150000000001</v>
      </c>
      <c r="E2" s="100" t="s">
        <v>90</v>
      </c>
      <c r="G2" s="9" t="s">
        <v>105</v>
      </c>
      <c r="I2" s="10">
        <f>'사업자작성3(전체사업비산출)'!F5</f>
        <v>3800000</v>
      </c>
      <c r="J2" s="66">
        <f>I2/D2</f>
        <v>19367.843772855966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'사업자작성3(전체사업비산출)'!C6</f>
        <v>2433.1</v>
      </c>
      <c r="D3" s="65">
        <f t="shared" ref="D3:D7" si="0">C3/400*121</f>
        <v>736.01274999999998</v>
      </c>
      <c r="E3" s="100" t="s">
        <v>90</v>
      </c>
      <c r="G3" s="9" t="s">
        <v>24</v>
      </c>
      <c r="I3" s="10">
        <f>I2*J3</f>
        <v>174800</v>
      </c>
      <c r="J3" s="72">
        <v>4.5999999999999999E-2</v>
      </c>
      <c r="K3" s="79" t="s">
        <v>91</v>
      </c>
      <c r="M3" s="9" t="s">
        <v>109</v>
      </c>
      <c r="O3" s="10">
        <f>P3*C3</f>
        <v>3909991.6999999997</v>
      </c>
      <c r="P3" s="66">
        <f>'사업자작성3(전체사업비산출)'!G9</f>
        <v>1607</v>
      </c>
      <c r="Q3" s="74" t="s">
        <v>102</v>
      </c>
    </row>
    <row r="4" spans="1:17">
      <c r="A4" s="9" t="s">
        <v>2</v>
      </c>
      <c r="C4" s="176">
        <f>'사업자작성3(전체사업비산출)'!C7</f>
        <v>3.1190000000000002</v>
      </c>
      <c r="D4" s="177">
        <f>'사업자작성3(전체사업비산출)'!C11</f>
        <v>3.18</v>
      </c>
      <c r="E4" s="74" t="s">
        <v>166</v>
      </c>
      <c r="G4" s="9" t="s">
        <v>106</v>
      </c>
      <c r="I4" s="10">
        <f>'사업자작성3(전체사업비산출)'!F6</f>
        <v>3800000</v>
      </c>
      <c r="J4" s="66">
        <f>I4/D2</f>
        <v>19367.843772855966</v>
      </c>
      <c r="K4" s="79" t="s">
        <v>91</v>
      </c>
      <c r="M4" s="9" t="s">
        <v>111</v>
      </c>
      <c r="N4" s="121"/>
      <c r="O4" s="122">
        <f>SUM(O5:O7)</f>
        <v>174136</v>
      </c>
      <c r="P4" s="116" t="s">
        <v>112</v>
      </c>
    </row>
    <row r="5" spans="1:17">
      <c r="A5" s="9" t="s">
        <v>70</v>
      </c>
      <c r="C5" s="34">
        <f>'사업자작성3(전체사업비산출)'!C8</f>
        <v>1851.81</v>
      </c>
      <c r="D5" s="65">
        <f t="shared" si="0"/>
        <v>560.17252500000006</v>
      </c>
      <c r="E5" s="100" t="s">
        <v>90</v>
      </c>
      <c r="G5" s="9" t="s">
        <v>107</v>
      </c>
      <c r="I5" s="10">
        <f>I2+I3</f>
        <v>3974800</v>
      </c>
      <c r="J5" s="66">
        <f>I5/C2*400/121</f>
        <v>20258.764586407342</v>
      </c>
      <c r="K5" s="79" t="s">
        <v>91</v>
      </c>
      <c r="N5" s="123" t="s">
        <v>117</v>
      </c>
      <c r="O5" s="124">
        <f>P5*Q5</f>
        <v>0</v>
      </c>
      <c r="P5" s="34">
        <f>'사업자작성3(전체사업비산출)'!G11</f>
        <v>0</v>
      </c>
      <c r="Q5" s="66">
        <v>102</v>
      </c>
    </row>
    <row r="6" spans="1:17">
      <c r="A6" s="9" t="s">
        <v>122</v>
      </c>
      <c r="C6" s="34">
        <f>'사업자작성3(전체사업비산출)'!C9</f>
        <v>397.01</v>
      </c>
      <c r="D6" s="65">
        <f t="shared" si="0"/>
        <v>120.09552499999999</v>
      </c>
      <c r="E6" s="100" t="s">
        <v>90</v>
      </c>
      <c r="G6" s="9" t="s">
        <v>108</v>
      </c>
      <c r="I6" s="11">
        <f>MAX(I2-I4,0)</f>
        <v>0</v>
      </c>
      <c r="M6" s="31"/>
      <c r="N6" s="125" t="s">
        <v>113</v>
      </c>
      <c r="O6" s="124">
        <f>'사업자작성3(전체사업비산출)'!F12</f>
        <v>49900</v>
      </c>
      <c r="P6" s="119" t="s">
        <v>150</v>
      </c>
    </row>
    <row r="7" spans="1:17">
      <c r="A7" s="9" t="s">
        <v>81</v>
      </c>
      <c r="C7" s="34">
        <f>'사업자작성3(전체사업비산출)'!C10</f>
        <v>0</v>
      </c>
      <c r="D7" s="65">
        <f t="shared" si="0"/>
        <v>0</v>
      </c>
      <c r="E7" s="100" t="s">
        <v>90</v>
      </c>
      <c r="G7" s="9" t="s">
        <v>133</v>
      </c>
      <c r="I7" s="13">
        <v>0.02</v>
      </c>
      <c r="N7" s="125" t="s">
        <v>116</v>
      </c>
      <c r="O7" s="124">
        <f>'사업자작성3(전체사업비산출)'!F13</f>
        <v>124236</v>
      </c>
      <c r="P7" s="120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(I4*I7)/2</f>
        <v>38000</v>
      </c>
      <c r="M8" s="9" t="s">
        <v>114</v>
      </c>
      <c r="O8" s="10">
        <f>(O3+O4)*(1+P8)</f>
        <v>4174386.9221699997</v>
      </c>
      <c r="P8" s="12">
        <v>2.2100000000000002E-2</v>
      </c>
    </row>
    <row r="9" spans="1:17">
      <c r="M9" s="98" t="s">
        <v>115</v>
      </c>
      <c r="N9" s="98"/>
      <c r="O9" s="11">
        <f>'사업자작성3(전체사업비산출)'!F15</f>
        <v>4531116.0079999994</v>
      </c>
      <c r="P9" s="119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7"/>
      <c r="E12" s="127"/>
      <c r="O12" s="128"/>
      <c r="P12" s="127"/>
      <c r="Q12" s="127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4569116.0079999994</v>
      </c>
      <c r="D15" s="68"/>
      <c r="E15" s="68"/>
      <c r="G15" s="9" t="s">
        <v>29</v>
      </c>
      <c r="I15" s="9">
        <f>'사업자작성1(호별개요)'!C39</f>
        <v>29</v>
      </c>
      <c r="J15" s="75"/>
      <c r="K15" s="75"/>
      <c r="M15" s="9" t="s">
        <v>30</v>
      </c>
      <c r="O15" s="34">
        <f>C6</f>
        <v>397.01</v>
      </c>
      <c r="P15" s="65">
        <f>O15/400*121</f>
        <v>120.09552499999999</v>
      </c>
      <c r="Q15" s="100" t="s">
        <v>90</v>
      </c>
    </row>
    <row r="16" spans="1:17">
      <c r="A16" s="73" t="s">
        <v>93</v>
      </c>
      <c r="C16" s="10">
        <f>C15-C17</f>
        <v>1431184.4140264546</v>
      </c>
      <c r="D16" s="67"/>
      <c r="E16" s="68"/>
      <c r="G16" s="9" t="s">
        <v>32</v>
      </c>
      <c r="I16" s="10">
        <f>'사업자작성1(호별개요)'!B55</f>
        <v>6468125</v>
      </c>
      <c r="J16" s="66">
        <f>I16/I15</f>
        <v>223038.79310344829</v>
      </c>
      <c r="K16" s="66" t="s">
        <v>92</v>
      </c>
      <c r="M16" s="9" t="s">
        <v>32</v>
      </c>
      <c r="O16" s="10">
        <f>'사업자작성1(호별개요)'!S48</f>
        <v>1063875</v>
      </c>
      <c r="P16" s="66" t="s">
        <v>95</v>
      </c>
    </row>
    <row r="17" spans="1:20">
      <c r="A17" s="73" t="s">
        <v>94</v>
      </c>
      <c r="C17" s="7">
        <f>C22</f>
        <v>3137931.5939735449</v>
      </c>
      <c r="D17" s="67">
        <v>0.9</v>
      </c>
      <c r="E17" s="68"/>
      <c r="G17" s="9" t="s">
        <v>121</v>
      </c>
      <c r="I17" s="11">
        <f>'사업자작성1(호별개요)'!W39</f>
        <v>8085156.2500000019</v>
      </c>
      <c r="J17" s="66">
        <f>I17/I15</f>
        <v>278798.49137931044</v>
      </c>
      <c r="K17" s="66" t="s">
        <v>92</v>
      </c>
      <c r="M17" s="63" t="s">
        <v>123</v>
      </c>
      <c r="N17" s="62"/>
      <c r="O17" s="129">
        <f>'사업자작성1(호별개요)'!W48</f>
        <v>1329843.75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5174500</v>
      </c>
      <c r="J18" s="67">
        <f>'사업자작성3(전체사업비산출)'!G21</f>
        <v>0.8</v>
      </c>
      <c r="K18" s="76"/>
      <c r="M18" s="9" t="s">
        <v>5</v>
      </c>
      <c r="O18" s="10">
        <f>'사업자작성1(호별개요)'!U48</f>
        <v>28000</v>
      </c>
      <c r="P18" s="67">
        <f>'사업자작성3(전체사업비산출)'!G22</f>
        <v>1</v>
      </c>
      <c r="Q18" s="9" t="s">
        <v>245</v>
      </c>
    </row>
    <row r="19" spans="1:20">
      <c r="A19" s="130" t="s">
        <v>128</v>
      </c>
      <c r="B19" s="121" t="s">
        <v>124</v>
      </c>
      <c r="C19" s="121"/>
      <c r="D19" s="130"/>
      <c r="E19" s="130"/>
      <c r="G19" s="9" t="s">
        <v>33</v>
      </c>
      <c r="I19" s="13">
        <f>'사업자작성3(전체사업비산출)'!G17</f>
        <v>0.5</v>
      </c>
      <c r="J19" s="74"/>
      <c r="K19" s="74"/>
      <c r="M19" s="9" t="s">
        <v>39</v>
      </c>
      <c r="O19" s="10">
        <f>'사업자작성1(호별개요)'!V48*12</f>
        <v>83905.875</v>
      </c>
      <c r="P19" s="77"/>
    </row>
    <row r="20" spans="1:20">
      <c r="A20" s="70" t="s">
        <v>161</v>
      </c>
      <c r="C20" s="10">
        <f>O9*C5/C3</f>
        <v>3448590.6599706053</v>
      </c>
      <c r="D20" s="9"/>
      <c r="E20" s="9"/>
      <c r="G20" s="9" t="s">
        <v>35</v>
      </c>
      <c r="I20" s="4">
        <f>'사업자작성3(전체사업비산출)'!G18</f>
        <v>4.8000000000000001E-2</v>
      </c>
      <c r="J20" s="119" t="s">
        <v>129</v>
      </c>
      <c r="K20" s="74"/>
      <c r="M20" s="9" t="s">
        <v>134</v>
      </c>
      <c r="N20" s="10"/>
      <c r="O20" s="4">
        <f>'사업자작성3(전체사업비산출)'!C20</f>
        <v>0.05</v>
      </c>
      <c r="P20" s="80">
        <v>2</v>
      </c>
      <c r="R20" s="7"/>
      <c r="S20" s="66"/>
      <c r="T20" s="79"/>
    </row>
    <row r="21" spans="1:20">
      <c r="A21" s="70" t="s">
        <v>162</v>
      </c>
      <c r="C21" s="10">
        <f>I6+I8</f>
        <v>38000</v>
      </c>
      <c r="G21" s="9" t="s">
        <v>34</v>
      </c>
      <c r="I21" s="7">
        <f>I18*I19</f>
        <v>2587250</v>
      </c>
      <c r="J21" s="131">
        <f>I21/I15</f>
        <v>89215.517241379304</v>
      </c>
      <c r="K21" s="101" t="s">
        <v>92</v>
      </c>
      <c r="M21" s="9" t="s">
        <v>35</v>
      </c>
      <c r="N21" s="10"/>
      <c r="O21" s="4">
        <f>'사업자작성3(전체사업비산출)'!C21</f>
        <v>8.1000000000000003E-2</v>
      </c>
      <c r="P21" s="74"/>
    </row>
    <row r="22" spans="1:20">
      <c r="A22" s="9" t="s">
        <v>163</v>
      </c>
      <c r="C22" s="69">
        <f>(C20+C21)*D22</f>
        <v>3137931.5939735449</v>
      </c>
      <c r="D22" s="67">
        <v>0.9</v>
      </c>
      <c r="E22" s="66"/>
      <c r="G22" s="9" t="s">
        <v>37</v>
      </c>
      <c r="I22" s="6">
        <f>(I18-I21)*I20</f>
        <v>124188</v>
      </c>
      <c r="J22" s="132">
        <f>I22/I15/12</f>
        <v>356.86206896551721</v>
      </c>
      <c r="K22" s="77" t="s">
        <v>92</v>
      </c>
      <c r="M22" s="9" t="s">
        <v>349</v>
      </c>
      <c r="O22" s="4">
        <v>0.1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7" t="s">
        <v>118</v>
      </c>
      <c r="C24" s="126">
        <v>1.7000000000000001E-2</v>
      </c>
      <c r="D24" s="9"/>
      <c r="E24" s="9"/>
      <c r="G24" s="9" t="s">
        <v>130</v>
      </c>
      <c r="I24" s="4">
        <f>'사업자작성3(전체사업비산출)'!G19</f>
        <v>0.05</v>
      </c>
      <c r="J24" s="80">
        <v>2</v>
      </c>
    </row>
    <row r="25" spans="1:20">
      <c r="B25" s="118" t="s">
        <v>119</v>
      </c>
      <c r="C25" s="126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18" t="s">
        <v>120</v>
      </c>
      <c r="C26" s="126">
        <v>1E-3</v>
      </c>
      <c r="G26" s="9" t="s">
        <v>131</v>
      </c>
      <c r="H26" s="118"/>
      <c r="I26" s="4">
        <v>1.4999999999999999E-2</v>
      </c>
    </row>
    <row r="27" spans="1:20">
      <c r="G27" s="9" t="s">
        <v>15</v>
      </c>
      <c r="H27" s="118"/>
      <c r="I27" s="10">
        <f>J27*12*I15</f>
        <v>3480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20880</v>
      </c>
      <c r="J28" s="344">
        <f>L28*12</f>
        <v>720</v>
      </c>
      <c r="K28" s="81" t="s">
        <v>92</v>
      </c>
      <c r="L28" s="11">
        <f>'사업자작성1(호별개요)'!F59</f>
        <v>60</v>
      </c>
    </row>
    <row r="29" spans="1:20">
      <c r="B29" s="118"/>
      <c r="C29" s="126"/>
      <c r="D29" s="9"/>
      <c r="E29" s="9"/>
      <c r="G29" s="9" t="s">
        <v>339</v>
      </c>
      <c r="H29" s="118"/>
      <c r="I29" s="10">
        <f>J29*I15</f>
        <v>20880</v>
      </c>
      <c r="J29" s="344">
        <f>L29*12</f>
        <v>720</v>
      </c>
      <c r="L29" s="11">
        <f>'사업자작성1(호별개요)'!F56</f>
        <v>60</v>
      </c>
    </row>
    <row r="30" spans="1:20" s="92" customFormat="1">
      <c r="B30" s="133"/>
      <c r="C30" s="134"/>
      <c r="H30" s="133"/>
      <c r="I30" s="134"/>
    </row>
    <row r="31" spans="1:20">
      <c r="A31" s="107"/>
      <c r="B31" s="107"/>
      <c r="C31" s="110"/>
      <c r="D31" s="111"/>
      <c r="E31" s="65"/>
    </row>
    <row r="32" spans="1:20">
      <c r="A32" s="107"/>
      <c r="B32" s="107"/>
      <c r="C32" s="109"/>
      <c r="D32" s="112"/>
      <c r="E32" s="69"/>
    </row>
    <row r="33" spans="1:5">
      <c r="A33" s="107"/>
      <c r="B33" s="107"/>
      <c r="C33" s="113"/>
      <c r="D33" s="111"/>
      <c r="E33" s="65"/>
    </row>
    <row r="34" spans="1:5">
      <c r="A34" s="107"/>
      <c r="B34" s="107"/>
      <c r="C34" s="114"/>
      <c r="D34" s="115"/>
      <c r="E34" s="29"/>
    </row>
    <row r="35" spans="1:5">
      <c r="A35" s="107"/>
      <c r="B35" s="107"/>
      <c r="C35" s="107"/>
      <c r="D35" s="115"/>
      <c r="E35" s="29"/>
    </row>
    <row r="36" spans="1:5">
      <c r="A36" s="107"/>
      <c r="B36" s="107"/>
      <c r="C36" s="107"/>
      <c r="D36" s="115"/>
      <c r="E36" s="29"/>
    </row>
    <row r="37" spans="1:5">
      <c r="A37" s="107"/>
      <c r="B37" s="107"/>
      <c r="C37" s="108"/>
      <c r="D37" s="115"/>
      <c r="E37" s="29"/>
    </row>
    <row r="38" spans="1:5">
      <c r="A38" s="107"/>
      <c r="B38" s="107"/>
      <c r="C38" s="108"/>
      <c r="D38" s="115"/>
      <c r="E38" s="29"/>
    </row>
    <row r="39" spans="1:5">
      <c r="A39" s="107"/>
      <c r="B39" s="107"/>
      <c r="C39" s="108"/>
      <c r="D39" s="115"/>
      <c r="E39" s="29"/>
    </row>
    <row r="40" spans="1:5">
      <c r="A40" s="107"/>
      <c r="B40" s="107"/>
      <c r="C40" s="109"/>
      <c r="D40" s="115"/>
    </row>
    <row r="41" spans="1:5">
      <c r="A41" s="107"/>
      <c r="B41" s="107"/>
      <c r="C41" s="114"/>
      <c r="D41" s="115"/>
    </row>
    <row r="44" spans="1:5">
      <c r="C44" s="6"/>
    </row>
    <row r="45" spans="1:5">
      <c r="C45" s="105"/>
    </row>
    <row r="50" spans="2:2">
      <c r="B50" s="9" t="s">
        <v>298</v>
      </c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Q115"/>
  <sheetViews>
    <sheetView showGridLines="0" view="pageBreakPreview" topLeftCell="A42" zoomScaleNormal="85" zoomScaleSheetLayoutView="100" workbookViewId="0">
      <selection activeCell="F60" sqref="F60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72" customWidth="1"/>
    <col min="7" max="7" width="11.59765625" style="9" bestFit="1" customWidth="1"/>
    <col min="8" max="8" width="3" style="31" customWidth="1"/>
    <col min="9" max="9" width="12.09765625" style="9" customWidth="1"/>
    <col min="10" max="10" width="13.09765625" style="9" customWidth="1"/>
    <col min="11" max="11" width="3.09765625" style="31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1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1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1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1" customWidth="1"/>
    <col min="40" max="40" width="12.5" style="9" customWidth="1"/>
    <col min="41" max="41" width="3.19921875" style="31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85" customFormat="1" ht="51.75" customHeight="1">
      <c r="A1" s="345" t="s">
        <v>284</v>
      </c>
      <c r="B1" s="346"/>
      <c r="C1" s="346"/>
      <c r="D1" s="346"/>
      <c r="E1" s="346"/>
      <c r="F1" s="346"/>
      <c r="G1" s="346"/>
      <c r="H1" s="346"/>
      <c r="I1" s="346"/>
      <c r="J1" s="347"/>
      <c r="K1" s="299"/>
    </row>
    <row r="2" spans="1:69" s="285" customFormat="1" ht="21.6" thickBot="1">
      <c r="A2" s="303" t="s">
        <v>300</v>
      </c>
      <c r="B2" s="304"/>
      <c r="C2" s="304"/>
      <c r="D2" s="305"/>
      <c r="E2" s="305"/>
      <c r="F2" s="305"/>
      <c r="G2" s="305"/>
      <c r="H2" s="304"/>
      <c r="I2" s="304"/>
      <c r="J2" s="306"/>
    </row>
    <row r="4" spans="1:69">
      <c r="A4" s="307" t="s">
        <v>301</v>
      </c>
      <c r="B4" s="31"/>
      <c r="C4" s="31"/>
      <c r="D4" s="31"/>
    </row>
    <row r="5" spans="1:69">
      <c r="A5" s="57" t="s">
        <v>172</v>
      </c>
      <c r="B5" s="33"/>
      <c r="C5" s="33"/>
      <c r="D5" s="33"/>
      <c r="E5" s="27"/>
      <c r="F5" s="308"/>
      <c r="G5" s="33"/>
      <c r="I5" s="57" t="s">
        <v>173</v>
      </c>
      <c r="J5" s="33"/>
      <c r="L5" s="33" t="s">
        <v>174</v>
      </c>
      <c r="M5" s="33"/>
      <c r="N5" s="33"/>
      <c r="O5" s="33"/>
      <c r="P5" s="33"/>
      <c r="Q5" s="33"/>
      <c r="S5" s="31" t="s">
        <v>78</v>
      </c>
      <c r="T5" s="31"/>
      <c r="U5" s="31"/>
      <c r="V5" s="31"/>
      <c r="W5" s="31"/>
      <c r="Y5" s="52" t="s">
        <v>135</v>
      </c>
      <c r="Z5" s="32"/>
      <c r="AA5" s="32"/>
      <c r="AB5" s="32"/>
      <c r="AC5" s="32"/>
      <c r="AD5" s="32"/>
      <c r="AE5" s="32"/>
      <c r="AF5" s="32"/>
      <c r="AG5" s="32"/>
      <c r="AH5" s="32"/>
      <c r="AI5" s="52" t="s">
        <v>79</v>
      </c>
      <c r="AJ5" s="1"/>
      <c r="AK5" s="1"/>
      <c r="AL5" s="1"/>
      <c r="AM5" s="32"/>
      <c r="AN5" s="52" t="s">
        <v>80</v>
      </c>
      <c r="AP5" s="52" t="s">
        <v>175</v>
      </c>
      <c r="BA5" s="52" t="s">
        <v>83</v>
      </c>
      <c r="BB5" s="52"/>
      <c r="BK5" s="9" t="s">
        <v>51</v>
      </c>
    </row>
    <row r="6" spans="1:69">
      <c r="A6" s="49" t="s">
        <v>176</v>
      </c>
      <c r="B6" s="49" t="s">
        <v>46</v>
      </c>
      <c r="C6" s="49" t="s">
        <v>45</v>
      </c>
      <c r="D6" s="49" t="s">
        <v>159</v>
      </c>
      <c r="E6" s="154" t="s">
        <v>299</v>
      </c>
      <c r="F6" s="309" t="s">
        <v>302</v>
      </c>
      <c r="G6" s="53" t="s">
        <v>160</v>
      </c>
      <c r="I6" s="53" t="s">
        <v>77</v>
      </c>
      <c r="J6" s="53" t="s">
        <v>92</v>
      </c>
      <c r="L6" s="53" t="s">
        <v>92</v>
      </c>
      <c r="M6" s="53" t="s">
        <v>75</v>
      </c>
      <c r="N6" s="53" t="s">
        <v>71</v>
      </c>
      <c r="O6" s="53" t="s">
        <v>72</v>
      </c>
      <c r="P6" s="53" t="s">
        <v>73</v>
      </c>
      <c r="Q6" s="53" t="s">
        <v>74</v>
      </c>
      <c r="S6" s="51" t="s">
        <v>177</v>
      </c>
      <c r="T6" s="50" t="s">
        <v>153</v>
      </c>
      <c r="U6" s="50" t="s">
        <v>34</v>
      </c>
      <c r="V6" s="50" t="s">
        <v>47</v>
      </c>
      <c r="W6" s="50" t="s">
        <v>178</v>
      </c>
      <c r="X6" s="32"/>
      <c r="Y6" s="50" t="s">
        <v>179</v>
      </c>
      <c r="Z6" s="50" t="s">
        <v>48</v>
      </c>
      <c r="AA6" s="50" t="s">
        <v>50</v>
      </c>
      <c r="AB6" s="50" t="s">
        <v>59</v>
      </c>
      <c r="AC6" s="50" t="s">
        <v>180</v>
      </c>
      <c r="AD6" s="50" t="s">
        <v>181</v>
      </c>
      <c r="AE6" s="50" t="s">
        <v>182</v>
      </c>
      <c r="AF6" s="50" t="s">
        <v>183</v>
      </c>
      <c r="AG6" s="50" t="s">
        <v>184</v>
      </c>
      <c r="AH6" s="32"/>
      <c r="AI6" s="50" t="s">
        <v>60</v>
      </c>
      <c r="AJ6" s="50" t="s">
        <v>61</v>
      </c>
      <c r="AK6" s="50" t="s">
        <v>65</v>
      </c>
      <c r="AL6" s="50" t="s">
        <v>66</v>
      </c>
      <c r="AM6" s="32"/>
      <c r="AN6" s="50" t="s">
        <v>181</v>
      </c>
      <c r="AP6" s="59" t="s">
        <v>49</v>
      </c>
      <c r="AQ6" s="59" t="s">
        <v>67</v>
      </c>
      <c r="AR6" s="50" t="s">
        <v>68</v>
      </c>
      <c r="AS6" s="59" t="s">
        <v>69</v>
      </c>
      <c r="AT6" s="59" t="s">
        <v>58</v>
      </c>
      <c r="AU6" s="59" t="s">
        <v>55</v>
      </c>
      <c r="AV6" s="59" t="s">
        <v>60</v>
      </c>
      <c r="AW6" s="59" t="s">
        <v>61</v>
      </c>
      <c r="AX6" s="59" t="s">
        <v>65</v>
      </c>
      <c r="AY6" s="59" t="s">
        <v>66</v>
      </c>
      <c r="AZ6" s="31"/>
      <c r="BA6" s="50" t="s">
        <v>16</v>
      </c>
      <c r="BB6" s="50" t="s">
        <v>84</v>
      </c>
      <c r="BC6" s="59" t="s">
        <v>63</v>
      </c>
      <c r="BD6" s="50" t="s">
        <v>85</v>
      </c>
      <c r="BE6" s="61" t="s">
        <v>86</v>
      </c>
      <c r="BF6" s="61" t="s">
        <v>88</v>
      </c>
      <c r="BG6" s="61" t="s">
        <v>89</v>
      </c>
      <c r="BH6" s="61" t="s">
        <v>82</v>
      </c>
      <c r="BI6" s="61" t="s">
        <v>87</v>
      </c>
      <c r="BK6" s="45" t="s">
        <v>52</v>
      </c>
      <c r="BL6" s="45" t="s">
        <v>53</v>
      </c>
      <c r="BM6" s="45" t="s">
        <v>54</v>
      </c>
      <c r="BN6" s="45" t="s">
        <v>55</v>
      </c>
      <c r="BO6" s="45" t="s">
        <v>56</v>
      </c>
      <c r="BP6" s="45" t="s">
        <v>57</v>
      </c>
      <c r="BQ6" s="45" t="s">
        <v>55</v>
      </c>
    </row>
    <row r="7" spans="1:69">
      <c r="A7" s="315" t="s">
        <v>303</v>
      </c>
      <c r="B7" s="316">
        <v>201</v>
      </c>
      <c r="C7" s="316">
        <v>1</v>
      </c>
      <c r="D7" s="317">
        <v>28.56</v>
      </c>
      <c r="E7" s="317">
        <v>49.13</v>
      </c>
      <c r="F7" s="310">
        <f>(D7/$D$39)*$B$64</f>
        <v>3.3902760972390276</v>
      </c>
      <c r="G7" s="38">
        <f t="shared" ref="G7:G24" si="0">$G$39*D7/$D$39</f>
        <v>14.564165140067145</v>
      </c>
      <c r="I7" s="208">
        <f>B52</f>
        <v>2519</v>
      </c>
      <c r="J7" s="6">
        <f>G7*I7</f>
        <v>36687.13198782914</v>
      </c>
      <c r="L7" s="6">
        <f>M7*E7</f>
        <v>38984.655000000013</v>
      </c>
      <c r="M7" s="6">
        <f>N7*O7*P7*Q7</f>
        <v>793.50000000000023</v>
      </c>
      <c r="N7" s="209">
        <v>690</v>
      </c>
      <c r="O7" s="210">
        <v>1</v>
      </c>
      <c r="P7" s="210">
        <v>1</v>
      </c>
      <c r="Q7" s="37">
        <f t="shared" ref="Q7:Q24" si="1">SUMPRODUCT(($BK$70:$BK$95&lt;I7)*(I7&lt;=$BL$70:$BL$95)*$BM$70:$BM$95)</f>
        <v>1.1500000000000004</v>
      </c>
      <c r="S7" s="10">
        <f t="shared" ref="S7:S24" si="2">$S$39*D7/$D$39</f>
        <v>169333.81916180838</v>
      </c>
      <c r="T7" s="10">
        <f>S7*사업개요!$J$18</f>
        <v>135467.05532944671</v>
      </c>
      <c r="U7" s="10">
        <f>ROUND(T7*사업개요!$I$19,-3)</f>
        <v>68000</v>
      </c>
      <c r="V7" s="10">
        <f>ROUND((T7-U7)*사업개요!$I$20/12,0)</f>
        <v>270</v>
      </c>
      <c r="W7" s="10">
        <f>S7/0.8</f>
        <v>211667.27395226047</v>
      </c>
      <c r="X7" s="30"/>
      <c r="Y7" s="13">
        <v>0.8</v>
      </c>
      <c r="Z7" s="13">
        <v>0.7</v>
      </c>
      <c r="AA7" s="11">
        <f t="shared" ref="AA7:AA35" si="3">W7*Y7*Z7</f>
        <v>118533.67341326586</v>
      </c>
      <c r="AB7" s="8">
        <f t="shared" ref="AB7:AB35" si="4">SUMPRODUCT(($BK$7:$BK$10&lt;AA7)*(AA7&lt;=$BL$7:$BL$10)*$BM$7:$BM$10)</f>
        <v>1.5E-3</v>
      </c>
      <c r="AC7" s="44">
        <f t="shared" ref="AC7:AC35" si="5">SUMPRODUCT(($BK$7:$BK$10&lt;AA7)*(AA7&lt;=$BL$7:$BL$10)*$BN$7:$BN$10)</f>
        <v>30</v>
      </c>
      <c r="AD7" s="6">
        <f>AA7*AB7-AC7</f>
        <v>147.8005101198988</v>
      </c>
      <c r="AE7" s="13">
        <f t="shared" ref="AE7:AE24" si="6">SUMPRODUCT(($BK$48:$BK$51&lt;D7)*(D7&lt;=$BL$48:$BL$51)*$BM$48:$BM$51)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3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4">
        <f>사업개요!$C$7/사업개요!$C$3</f>
        <v>0</v>
      </c>
      <c r="AS7" s="5">
        <f>1-AR7</f>
        <v>1</v>
      </c>
      <c r="AT7" s="12">
        <f t="shared" ref="AT7:AT35" si="7">SUMPRODUCT(($BK$14:$BK$19&lt;AP7)*(AP7&lt;=$BL$14:$BL$19)*$BM$14:$BM$19)</f>
        <v>8.0000000000000004E-4</v>
      </c>
      <c r="AU7" s="9">
        <f t="shared" ref="AU7:AU35" si="8">SUMPRODUCT(($BK$14:$BK$19&lt;AP7)*(AP7&lt;=$BL$14:$BL$19)*$BN$14:$BN$19)</f>
        <v>7.1000000000000014</v>
      </c>
      <c r="AV7" s="10">
        <f>AP7*AT7-AU7</f>
        <v>14.731406800000006</v>
      </c>
      <c r="AW7" s="5">
        <f t="shared" ref="AW7:AW24" si="9">SUMPRODUCT(($BK$48:$BK$51&lt;D7)*(D7&lt;=$BL$48:$BL$51)*$BO$48:$BO$51)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0">
        <f>(AE7=1)*AF7*0.15</f>
        <v>22.170076517984821</v>
      </c>
      <c r="BC7" s="10">
        <f>AL7</f>
        <v>0</v>
      </c>
      <c r="BD7" s="14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1"/>
      <c r="BL7" s="41">
        <v>60000</v>
      </c>
      <c r="BM7" s="39">
        <v>1E-3</v>
      </c>
      <c r="BN7" s="42">
        <v>0</v>
      </c>
      <c r="BO7" s="39"/>
      <c r="BP7" s="40"/>
      <c r="BQ7" s="40"/>
    </row>
    <row r="8" spans="1:69">
      <c r="A8" s="315" t="s">
        <v>303</v>
      </c>
      <c r="B8" s="316">
        <v>202</v>
      </c>
      <c r="C8" s="316">
        <v>1</v>
      </c>
      <c r="D8" s="317">
        <v>28.56</v>
      </c>
      <c r="E8" s="317">
        <v>49.13</v>
      </c>
      <c r="F8" s="310">
        <f t="shared" ref="F8:F35" si="10">(D8/$D$39)*$B$64</f>
        <v>3.3902760972390276</v>
      </c>
      <c r="G8" s="298">
        <f t="shared" si="0"/>
        <v>14.564165140067145</v>
      </c>
      <c r="I8" s="208">
        <f>I7</f>
        <v>2519</v>
      </c>
      <c r="J8" s="6">
        <f t="shared" ref="J8:J35" si="11">G8*I8</f>
        <v>36687.13198782914</v>
      </c>
      <c r="L8" s="6">
        <f t="shared" ref="L8:L35" si="12">M8*E8</f>
        <v>38984.655000000013</v>
      </c>
      <c r="M8" s="6">
        <f t="shared" ref="M8:M35" si="13">N8*O8*P8*Q8</f>
        <v>793.50000000000023</v>
      </c>
      <c r="N8" s="6">
        <f>N7</f>
        <v>690</v>
      </c>
      <c r="O8" s="37">
        <f>O7</f>
        <v>1</v>
      </c>
      <c r="P8" s="37">
        <f>P7</f>
        <v>1</v>
      </c>
      <c r="Q8" s="37">
        <f t="shared" si="1"/>
        <v>1.1500000000000004</v>
      </c>
      <c r="S8" s="10">
        <f t="shared" si="2"/>
        <v>169333.81916180838</v>
      </c>
      <c r="T8" s="10">
        <f>S8*사업개요!$J$18</f>
        <v>135467.05532944671</v>
      </c>
      <c r="U8" s="10">
        <f>ROUND(T8*사업개요!$I$19,-3)</f>
        <v>68000</v>
      </c>
      <c r="V8" s="10">
        <f>ROUND((T8-U8)*사업개요!$I$20/12,0)</f>
        <v>270</v>
      </c>
      <c r="W8" s="10">
        <f t="shared" ref="W8:W35" si="14">S8/0.8</f>
        <v>211667.27395226047</v>
      </c>
      <c r="X8" s="30"/>
      <c r="Y8" s="13">
        <f>Y7</f>
        <v>0.8</v>
      </c>
      <c r="Z8" s="13">
        <f>Z7</f>
        <v>0.7</v>
      </c>
      <c r="AA8" s="11">
        <f t="shared" si="3"/>
        <v>118533.67341326586</v>
      </c>
      <c r="AB8" s="8">
        <f t="shared" si="4"/>
        <v>1.5E-3</v>
      </c>
      <c r="AC8" s="44">
        <f t="shared" si="5"/>
        <v>30</v>
      </c>
      <c r="AD8" s="6">
        <f t="shared" ref="AD8:AD35" si="15">AA8*AB8-AC8</f>
        <v>147.8005101198988</v>
      </c>
      <c r="AE8" s="13">
        <f t="shared" si="6"/>
        <v>1</v>
      </c>
      <c r="AF8" s="10">
        <f t="shared" ref="AF8:AF35" si="16">AD8*AE8</f>
        <v>147.8005101198988</v>
      </c>
      <c r="AG8" s="11">
        <f t="shared" ref="AG8:AG35" si="17">AD8-AF8</f>
        <v>0</v>
      </c>
      <c r="AI8" s="11">
        <f t="shared" ref="AI8:AI35" si="18">AA8*1.4/1000</f>
        <v>165.94714277857219</v>
      </c>
      <c r="AJ8" s="13">
        <f t="shared" ref="AJ8:AJ35" si="19">AE8</f>
        <v>1</v>
      </c>
      <c r="AK8" s="11">
        <f t="shared" ref="AK8:AK35" si="20">AI8*AJ8</f>
        <v>165.94714277857219</v>
      </c>
      <c r="AL8" s="11">
        <f t="shared" ref="AL8:AL35" si="21">AI8-AK8</f>
        <v>0</v>
      </c>
      <c r="AN8" s="11">
        <f t="shared" ref="AN8:AN35" si="22">AG8*20%</f>
        <v>0</v>
      </c>
      <c r="AP8" s="10">
        <f t="shared" ref="AP8:AP35" si="23">AQ8*Z8*(0.5*AR8+AS8)</f>
        <v>27289.258500000007</v>
      </c>
      <c r="AQ8" s="10">
        <f t="shared" ref="AQ8:AQ35" si="24">L8</f>
        <v>38984.655000000013</v>
      </c>
      <c r="AR8" s="14">
        <f>사업개요!$C$7/사업개요!$C$3</f>
        <v>0</v>
      </c>
      <c r="AS8" s="5">
        <f t="shared" ref="AS8:AS35" si="25">1-AR8</f>
        <v>1</v>
      </c>
      <c r="AT8" s="12">
        <f t="shared" si="7"/>
        <v>8.0000000000000004E-4</v>
      </c>
      <c r="AU8" s="9">
        <f t="shared" si="8"/>
        <v>7.1000000000000014</v>
      </c>
      <c r="AV8" s="10">
        <f t="shared" ref="AV8:AV35" si="26">AP8*AT8-AU8</f>
        <v>14.731406800000006</v>
      </c>
      <c r="AW8" s="5">
        <f t="shared" si="9"/>
        <v>1</v>
      </c>
      <c r="AX8" s="10">
        <f t="shared" ref="AX8:AX35" si="27">AV8*AW8</f>
        <v>14.731406800000006</v>
      </c>
      <c r="AY8" s="10">
        <f t="shared" ref="AY8:AY35" si="28">AV8-AX8</f>
        <v>0</v>
      </c>
      <c r="AZ8" s="10"/>
      <c r="BA8" s="60">
        <f t="shared" ref="BA8:BA35" si="29">AG8</f>
        <v>0</v>
      </c>
      <c r="BB8" s="60">
        <f t="shared" ref="BB8:BB35" si="30">(AE8=1)*AF8*0.15</f>
        <v>22.170076517984821</v>
      </c>
      <c r="BC8" s="10">
        <f t="shared" ref="BC8:BC35" si="31">AL8</f>
        <v>0</v>
      </c>
      <c r="BD8" s="14">
        <f t="shared" ref="BD8:BD35" si="32">AN8</f>
        <v>0</v>
      </c>
      <c r="BE8" s="10">
        <f t="shared" ref="BE8:BE35" si="33">AY8</f>
        <v>0</v>
      </c>
      <c r="BF8" s="10">
        <f t="shared" ref="BF8:BF35" si="34">SUM(BA8:BE8)</f>
        <v>22.170076517984821</v>
      </c>
      <c r="BG8" s="10">
        <f t="shared" ref="BG8:BG35" si="35">AD8+AI8+AV8+AN8</f>
        <v>328.47905969847096</v>
      </c>
      <c r="BH8" s="10">
        <f t="shared" ref="BH8:BH35" si="36">BG8*J8/(J8+L8)</f>
        <v>159.25294086598026</v>
      </c>
      <c r="BI8" s="10">
        <f t="shared" ref="BI8:BI35" si="37">BF8*L8/(J8+L8)</f>
        <v>11.421598706480269</v>
      </c>
      <c r="BK8" s="41">
        <f>BL7</f>
        <v>60000</v>
      </c>
      <c r="BL8" s="41">
        <v>150000</v>
      </c>
      <c r="BM8" s="39">
        <v>1.5E-3</v>
      </c>
      <c r="BN8" s="42">
        <v>30</v>
      </c>
      <c r="BO8" s="39">
        <f>BM8-BM7</f>
        <v>5.0000000000000001E-4</v>
      </c>
      <c r="BP8" s="43">
        <f>BL7*BO8</f>
        <v>30</v>
      </c>
      <c r="BQ8" s="43">
        <f>SUM($BP$8:BP8)</f>
        <v>30</v>
      </c>
    </row>
    <row r="9" spans="1:69">
      <c r="A9" s="315" t="s">
        <v>303</v>
      </c>
      <c r="B9" s="316">
        <v>203</v>
      </c>
      <c r="C9" s="316">
        <v>1</v>
      </c>
      <c r="D9" s="317">
        <v>28.56</v>
      </c>
      <c r="E9" s="317">
        <v>49.13</v>
      </c>
      <c r="F9" s="310">
        <f t="shared" si="10"/>
        <v>3.3902760972390276</v>
      </c>
      <c r="G9" s="298">
        <f t="shared" si="0"/>
        <v>14.564165140067145</v>
      </c>
      <c r="I9" s="208">
        <f t="shared" ref="I9:I35" si="38">I8</f>
        <v>2519</v>
      </c>
      <c r="J9" s="6">
        <f t="shared" si="11"/>
        <v>36687.13198782914</v>
      </c>
      <c r="L9" s="6">
        <f t="shared" si="12"/>
        <v>38984.655000000013</v>
      </c>
      <c r="M9" s="6">
        <f t="shared" si="13"/>
        <v>793.50000000000023</v>
      </c>
      <c r="N9" s="6">
        <f t="shared" ref="N9:N35" si="39">N8</f>
        <v>690</v>
      </c>
      <c r="O9" s="37">
        <f t="shared" ref="O9:P24" si="40">O8</f>
        <v>1</v>
      </c>
      <c r="P9" s="37">
        <f t="shared" si="40"/>
        <v>1</v>
      </c>
      <c r="Q9" s="37">
        <f t="shared" si="1"/>
        <v>1.1500000000000004</v>
      </c>
      <c r="S9" s="10">
        <f t="shared" si="2"/>
        <v>169333.81916180838</v>
      </c>
      <c r="T9" s="10">
        <f>S9*사업개요!$J$18</f>
        <v>135467.05532944671</v>
      </c>
      <c r="U9" s="10">
        <f>ROUND(T9*사업개요!$I$19,-3)</f>
        <v>68000</v>
      </c>
      <c r="V9" s="10">
        <f>ROUND((T9-U9)*사업개요!$I$20/12,0)</f>
        <v>270</v>
      </c>
      <c r="W9" s="10">
        <f t="shared" si="14"/>
        <v>211667.27395226047</v>
      </c>
      <c r="X9" s="30"/>
      <c r="Y9" s="13">
        <f t="shared" ref="Y9:Y35" si="41">Y8</f>
        <v>0.8</v>
      </c>
      <c r="Z9" s="13">
        <f t="shared" ref="Z9:Z35" si="42">Z8</f>
        <v>0.7</v>
      </c>
      <c r="AA9" s="11">
        <f t="shared" si="3"/>
        <v>118533.67341326586</v>
      </c>
      <c r="AB9" s="8">
        <f t="shared" si="4"/>
        <v>1.5E-3</v>
      </c>
      <c r="AC9" s="44">
        <f t="shared" si="5"/>
        <v>30</v>
      </c>
      <c r="AD9" s="6">
        <f t="shared" si="15"/>
        <v>147.8005101198988</v>
      </c>
      <c r="AE9" s="13">
        <f t="shared" si="6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3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4">
        <f>사업개요!$C$7/사업개요!$C$3</f>
        <v>0</v>
      </c>
      <c r="AS9" s="5">
        <f t="shared" si="25"/>
        <v>1</v>
      </c>
      <c r="AT9" s="12">
        <f t="shared" si="7"/>
        <v>8.0000000000000004E-4</v>
      </c>
      <c r="AU9" s="9">
        <f t="shared" si="8"/>
        <v>7.1000000000000014</v>
      </c>
      <c r="AV9" s="10">
        <f t="shared" si="26"/>
        <v>14.731406800000006</v>
      </c>
      <c r="AW9" s="5">
        <f t="shared" si="9"/>
        <v>1</v>
      </c>
      <c r="AX9" s="10">
        <f t="shared" si="27"/>
        <v>14.731406800000006</v>
      </c>
      <c r="AY9" s="10">
        <f t="shared" si="28"/>
        <v>0</v>
      </c>
      <c r="AZ9" s="10"/>
      <c r="BA9" s="60">
        <f t="shared" si="29"/>
        <v>0</v>
      </c>
      <c r="BB9" s="60">
        <f t="shared" si="30"/>
        <v>22.170076517984821</v>
      </c>
      <c r="BC9" s="10">
        <f t="shared" si="31"/>
        <v>0</v>
      </c>
      <c r="BD9" s="14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1">
        <f>BL8</f>
        <v>150000</v>
      </c>
      <c r="BL9" s="41">
        <v>300000</v>
      </c>
      <c r="BM9" s="39">
        <v>2.5000000000000001E-3</v>
      </c>
      <c r="BN9" s="42">
        <v>180</v>
      </c>
      <c r="BO9" s="39">
        <f t="shared" ref="BO9:BO10" si="43">BM9-BM8</f>
        <v>1E-3</v>
      </c>
      <c r="BP9" s="43">
        <f t="shared" ref="BP9:BP10" si="44">BL8*BO9</f>
        <v>150</v>
      </c>
      <c r="BQ9" s="43">
        <f>SUM($BP$8:BP9)</f>
        <v>180</v>
      </c>
    </row>
    <row r="10" spans="1:69">
      <c r="A10" s="315" t="s">
        <v>303</v>
      </c>
      <c r="B10" s="316">
        <v>301</v>
      </c>
      <c r="C10" s="316">
        <v>1</v>
      </c>
      <c r="D10" s="317">
        <v>28.56</v>
      </c>
      <c r="E10" s="317">
        <v>48.87</v>
      </c>
      <c r="F10" s="310">
        <f t="shared" si="10"/>
        <v>3.3902760972390276</v>
      </c>
      <c r="G10" s="298">
        <f t="shared" si="0"/>
        <v>14.564165140067145</v>
      </c>
      <c r="I10" s="208">
        <f t="shared" si="38"/>
        <v>2519</v>
      </c>
      <c r="J10" s="6">
        <f t="shared" si="11"/>
        <v>36687.13198782914</v>
      </c>
      <c r="L10" s="6">
        <f t="shared" si="12"/>
        <v>38778.345000000008</v>
      </c>
      <c r="M10" s="6">
        <f t="shared" si="13"/>
        <v>793.50000000000023</v>
      </c>
      <c r="N10" s="6">
        <f t="shared" si="39"/>
        <v>690</v>
      </c>
      <c r="O10" s="37">
        <f t="shared" si="40"/>
        <v>1</v>
      </c>
      <c r="P10" s="37">
        <f t="shared" si="40"/>
        <v>1</v>
      </c>
      <c r="Q10" s="37">
        <f t="shared" si="1"/>
        <v>1.1500000000000004</v>
      </c>
      <c r="S10" s="10">
        <f t="shared" si="2"/>
        <v>169333.81916180838</v>
      </c>
      <c r="T10" s="10">
        <f>S10*사업개요!$J$18</f>
        <v>135467.05532944671</v>
      </c>
      <c r="U10" s="10">
        <f>ROUND(T10*사업개요!$I$19,-3)</f>
        <v>68000</v>
      </c>
      <c r="V10" s="10">
        <f>ROUND((T10-U10)*사업개요!$I$20/12,0)</f>
        <v>270</v>
      </c>
      <c r="W10" s="10">
        <f t="shared" si="14"/>
        <v>211667.27395226047</v>
      </c>
      <c r="X10" s="30"/>
      <c r="Y10" s="13">
        <f t="shared" si="41"/>
        <v>0.8</v>
      </c>
      <c r="Z10" s="13">
        <f t="shared" si="42"/>
        <v>0.7</v>
      </c>
      <c r="AA10" s="11">
        <f t="shared" si="3"/>
        <v>118533.67341326586</v>
      </c>
      <c r="AB10" s="8">
        <f t="shared" si="4"/>
        <v>1.5E-3</v>
      </c>
      <c r="AC10" s="44">
        <f t="shared" si="5"/>
        <v>30</v>
      </c>
      <c r="AD10" s="6">
        <f t="shared" si="15"/>
        <v>147.8005101198988</v>
      </c>
      <c r="AE10" s="13">
        <f t="shared" si="6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3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4">
        <f>사업개요!$C$7/사업개요!$C$3</f>
        <v>0</v>
      </c>
      <c r="AS10" s="5">
        <f t="shared" si="25"/>
        <v>1</v>
      </c>
      <c r="AT10" s="12">
        <f t="shared" si="7"/>
        <v>8.0000000000000004E-4</v>
      </c>
      <c r="AU10" s="9">
        <f t="shared" si="8"/>
        <v>7.1000000000000014</v>
      </c>
      <c r="AV10" s="10">
        <f t="shared" si="26"/>
        <v>14.615873200000003</v>
      </c>
      <c r="AW10" s="5">
        <f t="shared" si="9"/>
        <v>1</v>
      </c>
      <c r="AX10" s="10">
        <f t="shared" si="27"/>
        <v>14.615873200000003</v>
      </c>
      <c r="AY10" s="10">
        <f t="shared" si="28"/>
        <v>0</v>
      </c>
      <c r="AZ10" s="10"/>
      <c r="BA10" s="60">
        <f t="shared" si="29"/>
        <v>0</v>
      </c>
      <c r="BB10" s="60">
        <f t="shared" si="30"/>
        <v>22.170076517984821</v>
      </c>
      <c r="BC10" s="10">
        <f t="shared" si="31"/>
        <v>0</v>
      </c>
      <c r="BD10" s="14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1">
        <f>BL9</f>
        <v>300000</v>
      </c>
      <c r="BL10" s="41">
        <v>99999999</v>
      </c>
      <c r="BM10" s="39">
        <v>4.0000000000000001E-3</v>
      </c>
      <c r="BN10" s="42">
        <v>630</v>
      </c>
      <c r="BO10" s="39">
        <f t="shared" si="43"/>
        <v>1.5E-3</v>
      </c>
      <c r="BP10" s="43">
        <f t="shared" si="44"/>
        <v>450</v>
      </c>
      <c r="BQ10" s="43">
        <f>SUM($BP$8:BP10)</f>
        <v>630</v>
      </c>
    </row>
    <row r="11" spans="1:69">
      <c r="A11" s="315" t="s">
        <v>303</v>
      </c>
      <c r="B11" s="316">
        <v>302</v>
      </c>
      <c r="C11" s="316">
        <v>1</v>
      </c>
      <c r="D11" s="317">
        <v>28.56</v>
      </c>
      <c r="E11" s="317">
        <v>48.87</v>
      </c>
      <c r="F11" s="310">
        <f t="shared" si="10"/>
        <v>3.3902760972390276</v>
      </c>
      <c r="G11" s="298">
        <f t="shared" si="0"/>
        <v>14.564165140067145</v>
      </c>
      <c r="I11" s="208">
        <f t="shared" si="38"/>
        <v>2519</v>
      </c>
      <c r="J11" s="6">
        <f t="shared" si="11"/>
        <v>36687.13198782914</v>
      </c>
      <c r="L11" s="6">
        <f t="shared" si="12"/>
        <v>38778.345000000008</v>
      </c>
      <c r="M11" s="6">
        <f t="shared" si="13"/>
        <v>793.50000000000023</v>
      </c>
      <c r="N11" s="6">
        <f t="shared" si="39"/>
        <v>690</v>
      </c>
      <c r="O11" s="37">
        <f t="shared" si="40"/>
        <v>1</v>
      </c>
      <c r="P11" s="37">
        <f t="shared" si="40"/>
        <v>1</v>
      </c>
      <c r="Q11" s="37">
        <f t="shared" si="1"/>
        <v>1.1500000000000004</v>
      </c>
      <c r="S11" s="10">
        <f t="shared" si="2"/>
        <v>169333.81916180838</v>
      </c>
      <c r="T11" s="10">
        <f>S11*사업개요!$J$18</f>
        <v>135467.05532944671</v>
      </c>
      <c r="U11" s="10">
        <f>ROUND(T11*사업개요!$I$19,-3)</f>
        <v>68000</v>
      </c>
      <c r="V11" s="10">
        <f>ROUND((T11-U11)*사업개요!$I$20/12,0)</f>
        <v>270</v>
      </c>
      <c r="W11" s="10">
        <f t="shared" si="14"/>
        <v>211667.27395226047</v>
      </c>
      <c r="X11" s="30"/>
      <c r="Y11" s="13">
        <f t="shared" si="41"/>
        <v>0.8</v>
      </c>
      <c r="Z11" s="13">
        <f t="shared" si="42"/>
        <v>0.7</v>
      </c>
      <c r="AA11" s="11">
        <f t="shared" si="3"/>
        <v>118533.67341326586</v>
      </c>
      <c r="AB11" s="8">
        <f t="shared" si="4"/>
        <v>1.5E-3</v>
      </c>
      <c r="AC11" s="44">
        <f t="shared" si="5"/>
        <v>30</v>
      </c>
      <c r="AD11" s="6">
        <f t="shared" si="15"/>
        <v>147.8005101198988</v>
      </c>
      <c r="AE11" s="13">
        <f t="shared" si="6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3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4">
        <f>사업개요!$C$7/사업개요!$C$3</f>
        <v>0</v>
      </c>
      <c r="AS11" s="5">
        <f t="shared" si="25"/>
        <v>1</v>
      </c>
      <c r="AT11" s="12">
        <f t="shared" si="7"/>
        <v>8.0000000000000004E-4</v>
      </c>
      <c r="AU11" s="9">
        <f t="shared" si="8"/>
        <v>7.1000000000000014</v>
      </c>
      <c r="AV11" s="10">
        <f t="shared" si="26"/>
        <v>14.615873200000003</v>
      </c>
      <c r="AW11" s="5">
        <f t="shared" si="9"/>
        <v>1</v>
      </c>
      <c r="AX11" s="10">
        <f t="shared" si="27"/>
        <v>14.615873200000003</v>
      </c>
      <c r="AY11" s="10">
        <f t="shared" si="28"/>
        <v>0</v>
      </c>
      <c r="AZ11" s="10"/>
      <c r="BA11" s="60">
        <f t="shared" si="29"/>
        <v>0</v>
      </c>
      <c r="BB11" s="60">
        <f t="shared" si="30"/>
        <v>22.170076517984821</v>
      </c>
      <c r="BC11" s="10">
        <f t="shared" si="31"/>
        <v>0</v>
      </c>
      <c r="BD11" s="14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15" t="s">
        <v>303</v>
      </c>
      <c r="B12" s="316">
        <v>303</v>
      </c>
      <c r="C12" s="316">
        <v>1</v>
      </c>
      <c r="D12" s="317">
        <v>28.56</v>
      </c>
      <c r="E12" s="317">
        <v>48.87</v>
      </c>
      <c r="F12" s="310">
        <f t="shared" si="10"/>
        <v>3.3902760972390276</v>
      </c>
      <c r="G12" s="298">
        <f t="shared" si="0"/>
        <v>14.564165140067145</v>
      </c>
      <c r="I12" s="208">
        <f t="shared" si="38"/>
        <v>2519</v>
      </c>
      <c r="J12" s="6">
        <f t="shared" si="11"/>
        <v>36687.13198782914</v>
      </c>
      <c r="L12" s="6">
        <f t="shared" si="12"/>
        <v>38778.345000000008</v>
      </c>
      <c r="M12" s="6">
        <f t="shared" si="13"/>
        <v>793.50000000000023</v>
      </c>
      <c r="N12" s="6">
        <f t="shared" si="39"/>
        <v>690</v>
      </c>
      <c r="O12" s="37">
        <f t="shared" si="40"/>
        <v>1</v>
      </c>
      <c r="P12" s="37">
        <f t="shared" si="40"/>
        <v>1</v>
      </c>
      <c r="Q12" s="37">
        <f t="shared" si="1"/>
        <v>1.1500000000000004</v>
      </c>
      <c r="S12" s="10">
        <f t="shared" si="2"/>
        <v>169333.81916180838</v>
      </c>
      <c r="T12" s="10">
        <f>S12*사업개요!$J$18</f>
        <v>135467.05532944671</v>
      </c>
      <c r="U12" s="10">
        <f>ROUND(T12*사업개요!$I$19,-3)</f>
        <v>68000</v>
      </c>
      <c r="V12" s="10">
        <f>ROUND((T12-U12)*사업개요!$I$20/12,0)</f>
        <v>270</v>
      </c>
      <c r="W12" s="10">
        <f t="shared" si="14"/>
        <v>211667.27395226047</v>
      </c>
      <c r="X12" s="30"/>
      <c r="Y12" s="13">
        <f t="shared" si="41"/>
        <v>0.8</v>
      </c>
      <c r="Z12" s="13">
        <f t="shared" si="42"/>
        <v>0.7</v>
      </c>
      <c r="AA12" s="11">
        <f t="shared" si="3"/>
        <v>118533.67341326586</v>
      </c>
      <c r="AB12" s="8">
        <f t="shared" si="4"/>
        <v>1.5E-3</v>
      </c>
      <c r="AC12" s="44">
        <f t="shared" si="5"/>
        <v>30</v>
      </c>
      <c r="AD12" s="6">
        <f t="shared" si="15"/>
        <v>147.8005101198988</v>
      </c>
      <c r="AE12" s="13">
        <f t="shared" si="6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3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4">
        <f>사업개요!$C$7/사업개요!$C$3</f>
        <v>0</v>
      </c>
      <c r="AS12" s="5">
        <f t="shared" si="25"/>
        <v>1</v>
      </c>
      <c r="AT12" s="12">
        <f t="shared" si="7"/>
        <v>8.0000000000000004E-4</v>
      </c>
      <c r="AU12" s="9">
        <f t="shared" si="8"/>
        <v>7.1000000000000014</v>
      </c>
      <c r="AV12" s="10">
        <f t="shared" si="26"/>
        <v>14.615873200000003</v>
      </c>
      <c r="AW12" s="5">
        <f t="shared" si="9"/>
        <v>1</v>
      </c>
      <c r="AX12" s="10">
        <f t="shared" si="27"/>
        <v>14.615873200000003</v>
      </c>
      <c r="AY12" s="10">
        <f t="shared" si="28"/>
        <v>0</v>
      </c>
      <c r="AZ12" s="10"/>
      <c r="BA12" s="60">
        <f t="shared" si="29"/>
        <v>0</v>
      </c>
      <c r="BB12" s="60">
        <f t="shared" si="30"/>
        <v>22.170076517984821</v>
      </c>
      <c r="BC12" s="10">
        <f t="shared" si="31"/>
        <v>0</v>
      </c>
      <c r="BD12" s="14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62</v>
      </c>
    </row>
    <row r="13" spans="1:69">
      <c r="A13" s="315" t="s">
        <v>304</v>
      </c>
      <c r="B13" s="316">
        <v>304</v>
      </c>
      <c r="C13" s="316">
        <v>1</v>
      </c>
      <c r="D13" s="317">
        <v>28.32</v>
      </c>
      <c r="E13" s="317">
        <v>48.48</v>
      </c>
      <c r="F13" s="310">
        <f t="shared" si="10"/>
        <v>3.3617863821361786</v>
      </c>
      <c r="G13" s="298">
        <f t="shared" si="0"/>
        <v>14.441777197713639</v>
      </c>
      <c r="I13" s="208">
        <f t="shared" si="38"/>
        <v>2519</v>
      </c>
      <c r="J13" s="6">
        <f t="shared" si="11"/>
        <v>36378.836761040657</v>
      </c>
      <c r="L13" s="6">
        <f t="shared" si="12"/>
        <v>38468.880000000012</v>
      </c>
      <c r="M13" s="6">
        <f t="shared" si="13"/>
        <v>793.50000000000023</v>
      </c>
      <c r="N13" s="6">
        <f t="shared" si="39"/>
        <v>690</v>
      </c>
      <c r="O13" s="37">
        <f t="shared" si="40"/>
        <v>1</v>
      </c>
      <c r="P13" s="37">
        <f t="shared" si="40"/>
        <v>1</v>
      </c>
      <c r="Q13" s="37">
        <f t="shared" si="1"/>
        <v>1.1500000000000004</v>
      </c>
      <c r="S13" s="10">
        <f t="shared" si="2"/>
        <v>167910.84589154107</v>
      </c>
      <c r="T13" s="10">
        <f>S13*사업개요!$J$18</f>
        <v>134328.67671323285</v>
      </c>
      <c r="U13" s="10">
        <f>ROUND(T13*사업개요!$I$19,-3)</f>
        <v>67000</v>
      </c>
      <c r="V13" s="10">
        <f>ROUND((T13-U13)*사업개요!$I$20/12,0)</f>
        <v>269</v>
      </c>
      <c r="W13" s="10">
        <f t="shared" si="14"/>
        <v>209888.55736442632</v>
      </c>
      <c r="X13" s="30"/>
      <c r="Y13" s="13">
        <f t="shared" si="41"/>
        <v>0.8</v>
      </c>
      <c r="Z13" s="13">
        <f t="shared" si="42"/>
        <v>0.7</v>
      </c>
      <c r="AA13" s="11">
        <f t="shared" si="3"/>
        <v>117537.59212407874</v>
      </c>
      <c r="AB13" s="8">
        <f t="shared" si="4"/>
        <v>1.5E-3</v>
      </c>
      <c r="AC13" s="44">
        <f t="shared" si="5"/>
        <v>30</v>
      </c>
      <c r="AD13" s="6">
        <f t="shared" si="15"/>
        <v>146.30638818611811</v>
      </c>
      <c r="AE13" s="13">
        <f t="shared" si="6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3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4">
        <f>사업개요!$C$7/사업개요!$C$3</f>
        <v>0</v>
      </c>
      <c r="AS13" s="5">
        <f t="shared" si="25"/>
        <v>1</v>
      </c>
      <c r="AT13" s="12">
        <f t="shared" si="7"/>
        <v>8.0000000000000004E-4</v>
      </c>
      <c r="AU13" s="9">
        <f t="shared" si="8"/>
        <v>7.1000000000000014</v>
      </c>
      <c r="AV13" s="10">
        <f t="shared" si="26"/>
        <v>14.442572800000004</v>
      </c>
      <c r="AW13" s="5">
        <f t="shared" si="9"/>
        <v>1</v>
      </c>
      <c r="AX13" s="10">
        <f t="shared" si="27"/>
        <v>14.442572800000004</v>
      </c>
      <c r="AY13" s="10">
        <f t="shared" si="28"/>
        <v>0</v>
      </c>
      <c r="AZ13" s="10"/>
      <c r="BA13" s="60">
        <f t="shared" si="29"/>
        <v>0</v>
      </c>
      <c r="BB13" s="60">
        <f t="shared" si="30"/>
        <v>21.945958227917718</v>
      </c>
      <c r="BC13" s="10">
        <f t="shared" si="31"/>
        <v>0</v>
      </c>
      <c r="BD13" s="14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45" t="s">
        <v>52</v>
      </c>
      <c r="BL13" s="45" t="s">
        <v>53</v>
      </c>
      <c r="BM13" s="45" t="s">
        <v>54</v>
      </c>
      <c r="BN13" s="45" t="s">
        <v>55</v>
      </c>
      <c r="BO13" s="45" t="s">
        <v>56</v>
      </c>
      <c r="BP13" s="45" t="s">
        <v>57</v>
      </c>
      <c r="BQ13" s="45" t="s">
        <v>55</v>
      </c>
    </row>
    <row r="14" spans="1:69">
      <c r="A14" s="315" t="s">
        <v>304</v>
      </c>
      <c r="B14" s="316">
        <v>305</v>
      </c>
      <c r="C14" s="316">
        <v>1</v>
      </c>
      <c r="D14" s="317">
        <v>28.32</v>
      </c>
      <c r="E14" s="317">
        <v>48.48</v>
      </c>
      <c r="F14" s="310">
        <f t="shared" si="10"/>
        <v>3.3617863821361786</v>
      </c>
      <c r="G14" s="298">
        <f t="shared" si="0"/>
        <v>14.441777197713639</v>
      </c>
      <c r="H14" s="161"/>
      <c r="I14" s="208">
        <f t="shared" si="38"/>
        <v>2519</v>
      </c>
      <c r="J14" s="209">
        <f t="shared" si="11"/>
        <v>36378.836761040657</v>
      </c>
      <c r="K14" s="161"/>
      <c r="L14" s="209">
        <f t="shared" si="12"/>
        <v>38468.880000000012</v>
      </c>
      <c r="M14" s="209">
        <f t="shared" si="13"/>
        <v>793.50000000000023</v>
      </c>
      <c r="N14" s="6">
        <f t="shared" si="39"/>
        <v>690</v>
      </c>
      <c r="O14" s="210">
        <f t="shared" si="40"/>
        <v>1</v>
      </c>
      <c r="P14" s="210">
        <f t="shared" si="40"/>
        <v>1</v>
      </c>
      <c r="Q14" s="210">
        <f t="shared" si="1"/>
        <v>1.1500000000000004</v>
      </c>
      <c r="R14" s="161"/>
      <c r="S14" s="172">
        <f t="shared" si="2"/>
        <v>167910.84589154107</v>
      </c>
      <c r="T14" s="172">
        <f>S14*사업개요!$J$18</f>
        <v>134328.67671323285</v>
      </c>
      <c r="U14" s="172">
        <f>ROUND(T14*사업개요!$I$19,-3)</f>
        <v>67000</v>
      </c>
      <c r="V14" s="172">
        <f>ROUND((T14-U14)*사업개요!$I$20/12,0)</f>
        <v>269</v>
      </c>
      <c r="W14" s="172">
        <f t="shared" si="14"/>
        <v>209888.55736442632</v>
      </c>
      <c r="X14" s="162"/>
      <c r="Y14" s="13">
        <f t="shared" si="41"/>
        <v>0.8</v>
      </c>
      <c r="Z14" s="13">
        <f t="shared" si="42"/>
        <v>0.7</v>
      </c>
      <c r="AA14" s="319">
        <f t="shared" si="3"/>
        <v>117537.59212407874</v>
      </c>
      <c r="AB14" s="320">
        <f t="shared" si="4"/>
        <v>1.5E-3</v>
      </c>
      <c r="AC14" s="321">
        <f t="shared" si="5"/>
        <v>30</v>
      </c>
      <c r="AD14" s="209">
        <f t="shared" si="15"/>
        <v>146.30638818611811</v>
      </c>
      <c r="AE14" s="318">
        <f t="shared" si="6"/>
        <v>1</v>
      </c>
      <c r="AF14" s="172">
        <f t="shared" si="16"/>
        <v>146.30638818611811</v>
      </c>
      <c r="AG14" s="319">
        <f t="shared" si="17"/>
        <v>0</v>
      </c>
      <c r="AH14" s="161"/>
      <c r="AI14" s="319">
        <f t="shared" si="18"/>
        <v>164.55262897371023</v>
      </c>
      <c r="AJ14" s="318">
        <f t="shared" si="19"/>
        <v>1</v>
      </c>
      <c r="AK14" s="319">
        <f t="shared" si="20"/>
        <v>164.55262897371023</v>
      </c>
      <c r="AL14" s="319">
        <f t="shared" si="21"/>
        <v>0</v>
      </c>
      <c r="AM14" s="161"/>
      <c r="AN14" s="319">
        <f t="shared" si="22"/>
        <v>0</v>
      </c>
      <c r="AO14" s="161"/>
      <c r="AP14" s="172">
        <f t="shared" si="23"/>
        <v>26928.216000000008</v>
      </c>
      <c r="AQ14" s="172">
        <f t="shared" si="24"/>
        <v>38468.880000000012</v>
      </c>
      <c r="AR14" s="322">
        <f>사업개요!$C$7/사업개요!$C$3</f>
        <v>0</v>
      </c>
      <c r="AS14" s="323">
        <f t="shared" si="25"/>
        <v>1</v>
      </c>
      <c r="AT14" s="324">
        <f t="shared" si="7"/>
        <v>8.0000000000000004E-4</v>
      </c>
      <c r="AU14" s="325">
        <f t="shared" si="8"/>
        <v>7.1000000000000014</v>
      </c>
      <c r="AV14" s="172">
        <f t="shared" si="26"/>
        <v>14.442572800000004</v>
      </c>
      <c r="AW14" s="323">
        <f t="shared" si="9"/>
        <v>1</v>
      </c>
      <c r="AX14" s="172">
        <f t="shared" si="27"/>
        <v>14.442572800000004</v>
      </c>
      <c r="AY14" s="172">
        <f t="shared" si="28"/>
        <v>0</v>
      </c>
      <c r="AZ14" s="172"/>
      <c r="BA14" s="326">
        <f t="shared" si="29"/>
        <v>0</v>
      </c>
      <c r="BB14" s="326">
        <f t="shared" si="30"/>
        <v>21.945958227917718</v>
      </c>
      <c r="BC14" s="172">
        <f t="shared" si="31"/>
        <v>0</v>
      </c>
      <c r="BD14" s="322">
        <f t="shared" si="32"/>
        <v>0</v>
      </c>
      <c r="BE14" s="172">
        <f t="shared" si="33"/>
        <v>0</v>
      </c>
      <c r="BF14" s="172">
        <f t="shared" si="34"/>
        <v>21.945958227917718</v>
      </c>
      <c r="BG14" s="172">
        <f t="shared" si="35"/>
        <v>325.30158995982833</v>
      </c>
      <c r="BH14" s="172">
        <f t="shared" si="36"/>
        <v>158.10894375091203</v>
      </c>
      <c r="BI14" s="172">
        <f t="shared" si="37"/>
        <v>11.279387937110954</v>
      </c>
      <c r="BK14" s="41"/>
      <c r="BL14" s="41">
        <v>6000</v>
      </c>
      <c r="BM14" s="39">
        <v>4.0000000000000002E-4</v>
      </c>
      <c r="BN14" s="42"/>
      <c r="BO14" s="39"/>
      <c r="BP14" s="40"/>
      <c r="BQ14" s="40"/>
    </row>
    <row r="15" spans="1:69">
      <c r="A15" s="315" t="s">
        <v>304</v>
      </c>
      <c r="B15" s="316">
        <v>306</v>
      </c>
      <c r="C15" s="316">
        <v>1</v>
      </c>
      <c r="D15" s="317">
        <v>28.32</v>
      </c>
      <c r="E15" s="317">
        <v>48.48</v>
      </c>
      <c r="F15" s="310">
        <f t="shared" si="10"/>
        <v>3.3617863821361786</v>
      </c>
      <c r="G15" s="298">
        <f t="shared" si="0"/>
        <v>14.441777197713639</v>
      </c>
      <c r="H15" s="161"/>
      <c r="I15" s="208">
        <f t="shared" si="38"/>
        <v>2519</v>
      </c>
      <c r="J15" s="209">
        <f t="shared" si="11"/>
        <v>36378.836761040657</v>
      </c>
      <c r="K15" s="161"/>
      <c r="L15" s="209">
        <f t="shared" si="12"/>
        <v>38468.880000000012</v>
      </c>
      <c r="M15" s="209">
        <f t="shared" si="13"/>
        <v>793.50000000000023</v>
      </c>
      <c r="N15" s="6">
        <f t="shared" si="39"/>
        <v>690</v>
      </c>
      <c r="O15" s="210">
        <f t="shared" si="40"/>
        <v>1</v>
      </c>
      <c r="P15" s="210">
        <f t="shared" si="40"/>
        <v>1</v>
      </c>
      <c r="Q15" s="210">
        <f t="shared" si="1"/>
        <v>1.1500000000000004</v>
      </c>
      <c r="R15" s="161"/>
      <c r="S15" s="172">
        <f t="shared" si="2"/>
        <v>167910.84589154107</v>
      </c>
      <c r="T15" s="172">
        <f>S15*사업개요!$J$18</f>
        <v>134328.67671323285</v>
      </c>
      <c r="U15" s="172">
        <f>ROUND(T15*사업개요!$I$19,-3)</f>
        <v>67000</v>
      </c>
      <c r="V15" s="172">
        <f>ROUND((T15-U15)*사업개요!$I$20/12,0)</f>
        <v>269</v>
      </c>
      <c r="W15" s="172">
        <f t="shared" si="14"/>
        <v>209888.55736442632</v>
      </c>
      <c r="X15" s="162"/>
      <c r="Y15" s="13">
        <f t="shared" si="41"/>
        <v>0.8</v>
      </c>
      <c r="Z15" s="13">
        <f t="shared" si="42"/>
        <v>0.7</v>
      </c>
      <c r="AA15" s="319">
        <f t="shared" si="3"/>
        <v>117537.59212407874</v>
      </c>
      <c r="AB15" s="320">
        <f t="shared" si="4"/>
        <v>1.5E-3</v>
      </c>
      <c r="AC15" s="321">
        <f t="shared" si="5"/>
        <v>30</v>
      </c>
      <c r="AD15" s="209">
        <f t="shared" si="15"/>
        <v>146.30638818611811</v>
      </c>
      <c r="AE15" s="318">
        <f t="shared" si="6"/>
        <v>1</v>
      </c>
      <c r="AF15" s="172">
        <f t="shared" si="16"/>
        <v>146.30638818611811</v>
      </c>
      <c r="AG15" s="319">
        <f t="shared" si="17"/>
        <v>0</v>
      </c>
      <c r="AH15" s="161"/>
      <c r="AI15" s="319">
        <f t="shared" si="18"/>
        <v>164.55262897371023</v>
      </c>
      <c r="AJ15" s="318">
        <f t="shared" si="19"/>
        <v>1</v>
      </c>
      <c r="AK15" s="319">
        <f t="shared" si="20"/>
        <v>164.55262897371023</v>
      </c>
      <c r="AL15" s="319">
        <f t="shared" si="21"/>
        <v>0</v>
      </c>
      <c r="AM15" s="161"/>
      <c r="AN15" s="319">
        <f t="shared" si="22"/>
        <v>0</v>
      </c>
      <c r="AO15" s="161"/>
      <c r="AP15" s="172">
        <f t="shared" si="23"/>
        <v>26928.216000000008</v>
      </c>
      <c r="AQ15" s="172">
        <f t="shared" si="24"/>
        <v>38468.880000000012</v>
      </c>
      <c r="AR15" s="322">
        <f>사업개요!$C$7/사업개요!$C$3</f>
        <v>0</v>
      </c>
      <c r="AS15" s="323">
        <f t="shared" si="25"/>
        <v>1</v>
      </c>
      <c r="AT15" s="324">
        <f t="shared" si="7"/>
        <v>8.0000000000000004E-4</v>
      </c>
      <c r="AU15" s="325">
        <f t="shared" si="8"/>
        <v>7.1000000000000014</v>
      </c>
      <c r="AV15" s="172">
        <f t="shared" si="26"/>
        <v>14.442572800000004</v>
      </c>
      <c r="AW15" s="323">
        <f t="shared" si="9"/>
        <v>1</v>
      </c>
      <c r="AX15" s="172">
        <f t="shared" si="27"/>
        <v>14.442572800000004</v>
      </c>
      <c r="AY15" s="172">
        <f t="shared" si="28"/>
        <v>0</v>
      </c>
      <c r="AZ15" s="172"/>
      <c r="BA15" s="326">
        <f t="shared" si="29"/>
        <v>0</v>
      </c>
      <c r="BB15" s="326">
        <f t="shared" si="30"/>
        <v>21.945958227917718</v>
      </c>
      <c r="BC15" s="172">
        <f t="shared" si="31"/>
        <v>0</v>
      </c>
      <c r="BD15" s="322">
        <f t="shared" si="32"/>
        <v>0</v>
      </c>
      <c r="BE15" s="172">
        <f t="shared" si="33"/>
        <v>0</v>
      </c>
      <c r="BF15" s="172">
        <f t="shared" si="34"/>
        <v>21.945958227917718</v>
      </c>
      <c r="BG15" s="172">
        <f t="shared" si="35"/>
        <v>325.30158995982833</v>
      </c>
      <c r="BH15" s="172">
        <f t="shared" si="36"/>
        <v>158.10894375091203</v>
      </c>
      <c r="BI15" s="172">
        <f t="shared" si="37"/>
        <v>11.279387937110954</v>
      </c>
      <c r="BK15" s="41">
        <f>BL14</f>
        <v>6000</v>
      </c>
      <c r="BL15" s="41">
        <v>13000</v>
      </c>
      <c r="BM15" s="39">
        <v>5.0000000000000001E-4</v>
      </c>
      <c r="BN15" s="42">
        <v>0.6</v>
      </c>
      <c r="BO15" s="39">
        <v>9.9999999999999991E-5</v>
      </c>
      <c r="BP15" s="43">
        <v>0.6</v>
      </c>
      <c r="BQ15" s="43">
        <v>0.6</v>
      </c>
    </row>
    <row r="16" spans="1:69">
      <c r="A16" s="315" t="s">
        <v>304</v>
      </c>
      <c r="B16" s="316">
        <v>307</v>
      </c>
      <c r="C16" s="316">
        <v>1</v>
      </c>
      <c r="D16" s="317">
        <v>28.32</v>
      </c>
      <c r="E16" s="317">
        <v>48.48</v>
      </c>
      <c r="F16" s="310">
        <f t="shared" si="10"/>
        <v>3.3617863821361786</v>
      </c>
      <c r="G16" s="298">
        <f t="shared" si="0"/>
        <v>14.441777197713639</v>
      </c>
      <c r="H16" s="161"/>
      <c r="I16" s="208">
        <f t="shared" si="38"/>
        <v>2519</v>
      </c>
      <c r="J16" s="209">
        <f t="shared" si="11"/>
        <v>36378.836761040657</v>
      </c>
      <c r="K16" s="161"/>
      <c r="L16" s="209">
        <f t="shared" si="12"/>
        <v>38468.880000000012</v>
      </c>
      <c r="M16" s="209">
        <f t="shared" si="13"/>
        <v>793.50000000000023</v>
      </c>
      <c r="N16" s="6">
        <f t="shared" si="39"/>
        <v>690</v>
      </c>
      <c r="O16" s="210">
        <f t="shared" si="40"/>
        <v>1</v>
      </c>
      <c r="P16" s="210">
        <f t="shared" si="40"/>
        <v>1</v>
      </c>
      <c r="Q16" s="210">
        <f t="shared" si="1"/>
        <v>1.1500000000000004</v>
      </c>
      <c r="R16" s="161"/>
      <c r="S16" s="172">
        <f t="shared" si="2"/>
        <v>167910.84589154107</v>
      </c>
      <c r="T16" s="172">
        <f>S16*사업개요!$J$18</f>
        <v>134328.67671323285</v>
      </c>
      <c r="U16" s="172">
        <f>ROUND(T16*사업개요!$I$19,-3)</f>
        <v>67000</v>
      </c>
      <c r="V16" s="172">
        <f>ROUND((T16-U16)*사업개요!$I$20/12,0)</f>
        <v>269</v>
      </c>
      <c r="W16" s="172">
        <f t="shared" si="14"/>
        <v>209888.55736442632</v>
      </c>
      <c r="X16" s="162"/>
      <c r="Y16" s="13">
        <f t="shared" si="41"/>
        <v>0.8</v>
      </c>
      <c r="Z16" s="13">
        <f t="shared" si="42"/>
        <v>0.7</v>
      </c>
      <c r="AA16" s="319">
        <f t="shared" si="3"/>
        <v>117537.59212407874</v>
      </c>
      <c r="AB16" s="320">
        <f t="shared" si="4"/>
        <v>1.5E-3</v>
      </c>
      <c r="AC16" s="321">
        <f t="shared" si="5"/>
        <v>30</v>
      </c>
      <c r="AD16" s="209">
        <f t="shared" si="15"/>
        <v>146.30638818611811</v>
      </c>
      <c r="AE16" s="318">
        <f t="shared" si="6"/>
        <v>1</v>
      </c>
      <c r="AF16" s="172">
        <f t="shared" si="16"/>
        <v>146.30638818611811</v>
      </c>
      <c r="AG16" s="319">
        <f t="shared" si="17"/>
        <v>0</v>
      </c>
      <c r="AH16" s="161"/>
      <c r="AI16" s="319">
        <f t="shared" si="18"/>
        <v>164.55262897371023</v>
      </c>
      <c r="AJ16" s="318">
        <f t="shared" si="19"/>
        <v>1</v>
      </c>
      <c r="AK16" s="319">
        <f t="shared" si="20"/>
        <v>164.55262897371023</v>
      </c>
      <c r="AL16" s="319">
        <f t="shared" si="21"/>
        <v>0</v>
      </c>
      <c r="AM16" s="161"/>
      <c r="AN16" s="319">
        <f t="shared" si="22"/>
        <v>0</v>
      </c>
      <c r="AO16" s="161"/>
      <c r="AP16" s="172">
        <f t="shared" si="23"/>
        <v>26928.216000000008</v>
      </c>
      <c r="AQ16" s="172">
        <f t="shared" si="24"/>
        <v>38468.880000000012</v>
      </c>
      <c r="AR16" s="322">
        <f>사업개요!$C$7/사업개요!$C$3</f>
        <v>0</v>
      </c>
      <c r="AS16" s="323">
        <f t="shared" si="25"/>
        <v>1</v>
      </c>
      <c r="AT16" s="324">
        <f t="shared" si="7"/>
        <v>8.0000000000000004E-4</v>
      </c>
      <c r="AU16" s="325">
        <f t="shared" si="8"/>
        <v>7.1000000000000014</v>
      </c>
      <c r="AV16" s="172">
        <f t="shared" si="26"/>
        <v>14.442572800000004</v>
      </c>
      <c r="AW16" s="323">
        <f t="shared" si="9"/>
        <v>1</v>
      </c>
      <c r="AX16" s="172">
        <f t="shared" si="27"/>
        <v>14.442572800000004</v>
      </c>
      <c r="AY16" s="172">
        <f t="shared" si="28"/>
        <v>0</v>
      </c>
      <c r="AZ16" s="172"/>
      <c r="BA16" s="326">
        <f t="shared" si="29"/>
        <v>0</v>
      </c>
      <c r="BB16" s="326">
        <f t="shared" si="30"/>
        <v>21.945958227917718</v>
      </c>
      <c r="BC16" s="172">
        <f t="shared" si="31"/>
        <v>0</v>
      </c>
      <c r="BD16" s="322">
        <f t="shared" si="32"/>
        <v>0</v>
      </c>
      <c r="BE16" s="172">
        <f t="shared" si="33"/>
        <v>0</v>
      </c>
      <c r="BF16" s="172">
        <f t="shared" si="34"/>
        <v>21.945958227917718</v>
      </c>
      <c r="BG16" s="172">
        <f t="shared" si="35"/>
        <v>325.30158995982833</v>
      </c>
      <c r="BH16" s="172">
        <f t="shared" si="36"/>
        <v>158.10894375091203</v>
      </c>
      <c r="BI16" s="172">
        <f t="shared" si="37"/>
        <v>11.279387937110954</v>
      </c>
      <c r="BK16" s="41">
        <f>BL15</f>
        <v>13000</v>
      </c>
      <c r="BL16" s="41">
        <v>26000</v>
      </c>
      <c r="BM16" s="39">
        <v>5.9999999999999995E-4</v>
      </c>
      <c r="BN16" s="42">
        <v>1.899999999999999</v>
      </c>
      <c r="BO16" s="39">
        <v>9.9999999999999937E-5</v>
      </c>
      <c r="BP16" s="43">
        <v>1.2999999999999992</v>
      </c>
      <c r="BQ16" s="43">
        <v>1.899999999999999</v>
      </c>
    </row>
    <row r="17" spans="1:69">
      <c r="A17" s="315" t="s">
        <v>303</v>
      </c>
      <c r="B17" s="316">
        <v>401</v>
      </c>
      <c r="C17" s="316">
        <v>1</v>
      </c>
      <c r="D17" s="317">
        <v>28.56</v>
      </c>
      <c r="E17" s="317">
        <v>48.87</v>
      </c>
      <c r="F17" s="310">
        <f t="shared" si="10"/>
        <v>3.3902760972390276</v>
      </c>
      <c r="G17" s="298">
        <f t="shared" si="0"/>
        <v>14.564165140067145</v>
      </c>
      <c r="H17" s="161"/>
      <c r="I17" s="208">
        <f t="shared" si="38"/>
        <v>2519</v>
      </c>
      <c r="J17" s="209">
        <f t="shared" si="11"/>
        <v>36687.13198782914</v>
      </c>
      <c r="K17" s="161"/>
      <c r="L17" s="209">
        <f t="shared" si="12"/>
        <v>38778.345000000008</v>
      </c>
      <c r="M17" s="209">
        <f t="shared" si="13"/>
        <v>793.50000000000023</v>
      </c>
      <c r="N17" s="6">
        <f t="shared" si="39"/>
        <v>690</v>
      </c>
      <c r="O17" s="210">
        <f t="shared" si="40"/>
        <v>1</v>
      </c>
      <c r="P17" s="210">
        <f t="shared" si="40"/>
        <v>1</v>
      </c>
      <c r="Q17" s="210">
        <f t="shared" si="1"/>
        <v>1.1500000000000004</v>
      </c>
      <c r="R17" s="161"/>
      <c r="S17" s="172">
        <f t="shared" si="2"/>
        <v>169333.81916180838</v>
      </c>
      <c r="T17" s="172">
        <f>S17*사업개요!$J$18</f>
        <v>135467.05532944671</v>
      </c>
      <c r="U17" s="172">
        <f>ROUND(T17*사업개요!$I$19,-3)</f>
        <v>68000</v>
      </c>
      <c r="V17" s="172">
        <f>ROUND((T17-U17)*사업개요!$I$20/12,0)</f>
        <v>270</v>
      </c>
      <c r="W17" s="172">
        <f t="shared" si="14"/>
        <v>211667.27395226047</v>
      </c>
      <c r="X17" s="162"/>
      <c r="Y17" s="13">
        <f t="shared" si="41"/>
        <v>0.8</v>
      </c>
      <c r="Z17" s="13">
        <f t="shared" si="42"/>
        <v>0.7</v>
      </c>
      <c r="AA17" s="319">
        <f t="shared" si="3"/>
        <v>118533.67341326586</v>
      </c>
      <c r="AB17" s="320">
        <f t="shared" si="4"/>
        <v>1.5E-3</v>
      </c>
      <c r="AC17" s="321">
        <f t="shared" si="5"/>
        <v>30</v>
      </c>
      <c r="AD17" s="209">
        <f t="shared" si="15"/>
        <v>147.8005101198988</v>
      </c>
      <c r="AE17" s="318">
        <f t="shared" si="6"/>
        <v>1</v>
      </c>
      <c r="AF17" s="172">
        <f t="shared" si="16"/>
        <v>147.8005101198988</v>
      </c>
      <c r="AG17" s="319">
        <f t="shared" si="17"/>
        <v>0</v>
      </c>
      <c r="AH17" s="161"/>
      <c r="AI17" s="319">
        <f t="shared" si="18"/>
        <v>165.94714277857219</v>
      </c>
      <c r="AJ17" s="318">
        <f t="shared" si="19"/>
        <v>1</v>
      </c>
      <c r="AK17" s="319">
        <f t="shared" si="20"/>
        <v>165.94714277857219</v>
      </c>
      <c r="AL17" s="319">
        <f t="shared" si="21"/>
        <v>0</v>
      </c>
      <c r="AM17" s="161"/>
      <c r="AN17" s="319">
        <f t="shared" si="22"/>
        <v>0</v>
      </c>
      <c r="AO17" s="161"/>
      <c r="AP17" s="172">
        <f t="shared" si="23"/>
        <v>27144.841500000006</v>
      </c>
      <c r="AQ17" s="172">
        <f t="shared" si="24"/>
        <v>38778.345000000008</v>
      </c>
      <c r="AR17" s="322">
        <f>사업개요!$C$7/사업개요!$C$3</f>
        <v>0</v>
      </c>
      <c r="AS17" s="323">
        <f t="shared" si="25"/>
        <v>1</v>
      </c>
      <c r="AT17" s="324">
        <f t="shared" si="7"/>
        <v>8.0000000000000004E-4</v>
      </c>
      <c r="AU17" s="325">
        <f t="shared" si="8"/>
        <v>7.1000000000000014</v>
      </c>
      <c r="AV17" s="172">
        <f t="shared" si="26"/>
        <v>14.615873200000003</v>
      </c>
      <c r="AW17" s="323">
        <f t="shared" si="9"/>
        <v>1</v>
      </c>
      <c r="AX17" s="172">
        <f t="shared" si="27"/>
        <v>14.615873200000003</v>
      </c>
      <c r="AY17" s="172">
        <f t="shared" si="28"/>
        <v>0</v>
      </c>
      <c r="AZ17" s="172"/>
      <c r="BA17" s="326">
        <f t="shared" si="29"/>
        <v>0</v>
      </c>
      <c r="BB17" s="326">
        <f t="shared" si="30"/>
        <v>22.170076517984821</v>
      </c>
      <c r="BC17" s="172">
        <f t="shared" si="31"/>
        <v>0</v>
      </c>
      <c r="BD17" s="322">
        <f t="shared" si="32"/>
        <v>0</v>
      </c>
      <c r="BE17" s="172">
        <f t="shared" si="33"/>
        <v>0</v>
      </c>
      <c r="BF17" s="172">
        <f t="shared" si="34"/>
        <v>22.170076517984821</v>
      </c>
      <c r="BG17" s="172">
        <f t="shared" si="35"/>
        <v>328.36352609847097</v>
      </c>
      <c r="BH17" s="172">
        <f t="shared" si="36"/>
        <v>159.63214575462689</v>
      </c>
      <c r="BI17" s="172">
        <f t="shared" si="37"/>
        <v>11.392214164755989</v>
      </c>
      <c r="BK17" s="41">
        <f>BL16</f>
        <v>26000</v>
      </c>
      <c r="BL17" s="41">
        <v>39000</v>
      </c>
      <c r="BM17" s="39">
        <v>8.0000000000000004E-4</v>
      </c>
      <c r="BN17" s="42">
        <v>7.1000000000000014</v>
      </c>
      <c r="BO17" s="39">
        <v>2.0000000000000009E-4</v>
      </c>
      <c r="BP17" s="43">
        <v>5.200000000000002</v>
      </c>
      <c r="BQ17" s="43">
        <v>7.1000000000000014</v>
      </c>
    </row>
    <row r="18" spans="1:69">
      <c r="A18" s="315" t="s">
        <v>303</v>
      </c>
      <c r="B18" s="316">
        <v>402</v>
      </c>
      <c r="C18" s="316">
        <v>1</v>
      </c>
      <c r="D18" s="317">
        <v>28.56</v>
      </c>
      <c r="E18" s="317">
        <v>48.87</v>
      </c>
      <c r="F18" s="310">
        <f t="shared" si="10"/>
        <v>3.3902760972390276</v>
      </c>
      <c r="G18" s="298">
        <f t="shared" si="0"/>
        <v>14.564165140067145</v>
      </c>
      <c r="H18" s="161"/>
      <c r="I18" s="208">
        <f t="shared" si="38"/>
        <v>2519</v>
      </c>
      <c r="J18" s="209">
        <f t="shared" si="11"/>
        <v>36687.13198782914</v>
      </c>
      <c r="K18" s="161"/>
      <c r="L18" s="209">
        <f t="shared" si="12"/>
        <v>38778.345000000008</v>
      </c>
      <c r="M18" s="209">
        <f t="shared" si="13"/>
        <v>793.50000000000023</v>
      </c>
      <c r="N18" s="6">
        <f t="shared" si="39"/>
        <v>690</v>
      </c>
      <c r="O18" s="210">
        <f t="shared" si="40"/>
        <v>1</v>
      </c>
      <c r="P18" s="210">
        <f t="shared" si="40"/>
        <v>1</v>
      </c>
      <c r="Q18" s="210">
        <f t="shared" si="1"/>
        <v>1.1500000000000004</v>
      </c>
      <c r="R18" s="161"/>
      <c r="S18" s="172">
        <f t="shared" si="2"/>
        <v>169333.81916180838</v>
      </c>
      <c r="T18" s="172">
        <f>S18*사업개요!$J$18</f>
        <v>135467.05532944671</v>
      </c>
      <c r="U18" s="172">
        <f>ROUND(T18*사업개요!$I$19,-3)</f>
        <v>68000</v>
      </c>
      <c r="V18" s="172">
        <f>ROUND((T18-U18)*사업개요!$I$20/12,0)</f>
        <v>270</v>
      </c>
      <c r="W18" s="172">
        <f t="shared" si="14"/>
        <v>211667.27395226047</v>
      </c>
      <c r="X18" s="162"/>
      <c r="Y18" s="13">
        <f t="shared" si="41"/>
        <v>0.8</v>
      </c>
      <c r="Z18" s="13">
        <f t="shared" si="42"/>
        <v>0.7</v>
      </c>
      <c r="AA18" s="319">
        <f t="shared" si="3"/>
        <v>118533.67341326586</v>
      </c>
      <c r="AB18" s="320">
        <f t="shared" si="4"/>
        <v>1.5E-3</v>
      </c>
      <c r="AC18" s="321">
        <f t="shared" si="5"/>
        <v>30</v>
      </c>
      <c r="AD18" s="209">
        <f t="shared" si="15"/>
        <v>147.8005101198988</v>
      </c>
      <c r="AE18" s="318">
        <f t="shared" si="6"/>
        <v>1</v>
      </c>
      <c r="AF18" s="172">
        <f t="shared" si="16"/>
        <v>147.8005101198988</v>
      </c>
      <c r="AG18" s="319">
        <f t="shared" si="17"/>
        <v>0</v>
      </c>
      <c r="AH18" s="161"/>
      <c r="AI18" s="319">
        <f t="shared" si="18"/>
        <v>165.94714277857219</v>
      </c>
      <c r="AJ18" s="318">
        <f t="shared" si="19"/>
        <v>1</v>
      </c>
      <c r="AK18" s="319">
        <f t="shared" si="20"/>
        <v>165.94714277857219</v>
      </c>
      <c r="AL18" s="319">
        <f t="shared" si="21"/>
        <v>0</v>
      </c>
      <c r="AM18" s="161"/>
      <c r="AN18" s="319">
        <f t="shared" si="22"/>
        <v>0</v>
      </c>
      <c r="AO18" s="161"/>
      <c r="AP18" s="172">
        <f t="shared" si="23"/>
        <v>27144.841500000006</v>
      </c>
      <c r="AQ18" s="172">
        <f t="shared" si="24"/>
        <v>38778.345000000008</v>
      </c>
      <c r="AR18" s="322">
        <f>사업개요!$C$7/사업개요!$C$3</f>
        <v>0</v>
      </c>
      <c r="AS18" s="323">
        <f t="shared" si="25"/>
        <v>1</v>
      </c>
      <c r="AT18" s="324">
        <f t="shared" si="7"/>
        <v>8.0000000000000004E-4</v>
      </c>
      <c r="AU18" s="325">
        <f t="shared" si="8"/>
        <v>7.1000000000000014</v>
      </c>
      <c r="AV18" s="172">
        <f t="shared" si="26"/>
        <v>14.615873200000003</v>
      </c>
      <c r="AW18" s="323">
        <f t="shared" si="9"/>
        <v>1</v>
      </c>
      <c r="AX18" s="172">
        <f t="shared" si="27"/>
        <v>14.615873200000003</v>
      </c>
      <c r="AY18" s="172">
        <f t="shared" si="28"/>
        <v>0</v>
      </c>
      <c r="AZ18" s="172"/>
      <c r="BA18" s="326">
        <f t="shared" si="29"/>
        <v>0</v>
      </c>
      <c r="BB18" s="326">
        <f t="shared" si="30"/>
        <v>22.170076517984821</v>
      </c>
      <c r="BC18" s="172">
        <f t="shared" si="31"/>
        <v>0</v>
      </c>
      <c r="BD18" s="322">
        <f t="shared" si="32"/>
        <v>0</v>
      </c>
      <c r="BE18" s="172">
        <f t="shared" si="33"/>
        <v>0</v>
      </c>
      <c r="BF18" s="172">
        <f t="shared" si="34"/>
        <v>22.170076517984821</v>
      </c>
      <c r="BG18" s="172">
        <f t="shared" si="35"/>
        <v>328.36352609847097</v>
      </c>
      <c r="BH18" s="172">
        <f t="shared" si="36"/>
        <v>159.63214575462689</v>
      </c>
      <c r="BI18" s="172">
        <f t="shared" si="37"/>
        <v>11.392214164755989</v>
      </c>
      <c r="BK18" s="41">
        <f>BL17</f>
        <v>39000</v>
      </c>
      <c r="BL18" s="41">
        <v>64000</v>
      </c>
      <c r="BM18" s="39">
        <v>1E-3</v>
      </c>
      <c r="BN18" s="42">
        <v>14.9</v>
      </c>
      <c r="BO18" s="39">
        <v>1.9999999999999998E-4</v>
      </c>
      <c r="BP18" s="43">
        <v>7.8</v>
      </c>
      <c r="BQ18" s="43">
        <v>14.9</v>
      </c>
    </row>
    <row r="19" spans="1:69">
      <c r="A19" s="315" t="s">
        <v>303</v>
      </c>
      <c r="B19" s="316">
        <v>403</v>
      </c>
      <c r="C19" s="316">
        <v>1</v>
      </c>
      <c r="D19" s="317">
        <v>28.56</v>
      </c>
      <c r="E19" s="317">
        <v>48.87</v>
      </c>
      <c r="F19" s="310">
        <f t="shared" si="10"/>
        <v>3.3902760972390276</v>
      </c>
      <c r="G19" s="298">
        <f t="shared" si="0"/>
        <v>14.564165140067145</v>
      </c>
      <c r="H19" s="161"/>
      <c r="I19" s="208">
        <f t="shared" si="38"/>
        <v>2519</v>
      </c>
      <c r="J19" s="209">
        <f t="shared" si="11"/>
        <v>36687.13198782914</v>
      </c>
      <c r="K19" s="161"/>
      <c r="L19" s="209">
        <f t="shared" si="12"/>
        <v>38778.345000000008</v>
      </c>
      <c r="M19" s="209">
        <f t="shared" si="13"/>
        <v>793.50000000000023</v>
      </c>
      <c r="N19" s="6">
        <f t="shared" si="39"/>
        <v>690</v>
      </c>
      <c r="O19" s="210">
        <f t="shared" si="40"/>
        <v>1</v>
      </c>
      <c r="P19" s="210">
        <f t="shared" si="40"/>
        <v>1</v>
      </c>
      <c r="Q19" s="210">
        <f t="shared" si="1"/>
        <v>1.1500000000000004</v>
      </c>
      <c r="R19" s="161"/>
      <c r="S19" s="172">
        <f t="shared" si="2"/>
        <v>169333.81916180838</v>
      </c>
      <c r="T19" s="172">
        <f>S19*사업개요!$J$18</f>
        <v>135467.05532944671</v>
      </c>
      <c r="U19" s="172">
        <f>ROUND(T19*사업개요!$I$19,-3)</f>
        <v>68000</v>
      </c>
      <c r="V19" s="172">
        <f>ROUND((T19-U19)*사업개요!$I$20/12,0)</f>
        <v>270</v>
      </c>
      <c r="W19" s="172">
        <f t="shared" si="14"/>
        <v>211667.27395226047</v>
      </c>
      <c r="X19" s="162"/>
      <c r="Y19" s="13">
        <f t="shared" si="41"/>
        <v>0.8</v>
      </c>
      <c r="Z19" s="13">
        <f t="shared" si="42"/>
        <v>0.7</v>
      </c>
      <c r="AA19" s="319">
        <f t="shared" si="3"/>
        <v>118533.67341326586</v>
      </c>
      <c r="AB19" s="320">
        <f t="shared" si="4"/>
        <v>1.5E-3</v>
      </c>
      <c r="AC19" s="321">
        <f t="shared" si="5"/>
        <v>30</v>
      </c>
      <c r="AD19" s="209">
        <f t="shared" si="15"/>
        <v>147.8005101198988</v>
      </c>
      <c r="AE19" s="318">
        <f t="shared" si="6"/>
        <v>1</v>
      </c>
      <c r="AF19" s="172">
        <f t="shared" si="16"/>
        <v>147.8005101198988</v>
      </c>
      <c r="AG19" s="319">
        <f t="shared" si="17"/>
        <v>0</v>
      </c>
      <c r="AH19" s="161"/>
      <c r="AI19" s="319">
        <f t="shared" si="18"/>
        <v>165.94714277857219</v>
      </c>
      <c r="AJ19" s="318">
        <f t="shared" si="19"/>
        <v>1</v>
      </c>
      <c r="AK19" s="319">
        <f t="shared" si="20"/>
        <v>165.94714277857219</v>
      </c>
      <c r="AL19" s="319">
        <f t="shared" si="21"/>
        <v>0</v>
      </c>
      <c r="AM19" s="161"/>
      <c r="AN19" s="319">
        <f t="shared" si="22"/>
        <v>0</v>
      </c>
      <c r="AO19" s="161"/>
      <c r="AP19" s="172">
        <f t="shared" si="23"/>
        <v>27144.841500000006</v>
      </c>
      <c r="AQ19" s="172">
        <f t="shared" si="24"/>
        <v>38778.345000000008</v>
      </c>
      <c r="AR19" s="322">
        <f>사업개요!$C$7/사업개요!$C$3</f>
        <v>0</v>
      </c>
      <c r="AS19" s="323">
        <f t="shared" si="25"/>
        <v>1</v>
      </c>
      <c r="AT19" s="324">
        <f t="shared" si="7"/>
        <v>8.0000000000000004E-4</v>
      </c>
      <c r="AU19" s="325">
        <f t="shared" si="8"/>
        <v>7.1000000000000014</v>
      </c>
      <c r="AV19" s="172">
        <f t="shared" si="26"/>
        <v>14.615873200000003</v>
      </c>
      <c r="AW19" s="323">
        <f t="shared" si="9"/>
        <v>1</v>
      </c>
      <c r="AX19" s="172">
        <f t="shared" si="27"/>
        <v>14.615873200000003</v>
      </c>
      <c r="AY19" s="172">
        <f t="shared" si="28"/>
        <v>0</v>
      </c>
      <c r="AZ19" s="172"/>
      <c r="BA19" s="326">
        <f t="shared" si="29"/>
        <v>0</v>
      </c>
      <c r="BB19" s="326">
        <f t="shared" si="30"/>
        <v>22.170076517984821</v>
      </c>
      <c r="BC19" s="172">
        <f t="shared" si="31"/>
        <v>0</v>
      </c>
      <c r="BD19" s="322">
        <f t="shared" si="32"/>
        <v>0</v>
      </c>
      <c r="BE19" s="172">
        <f t="shared" si="33"/>
        <v>0</v>
      </c>
      <c r="BF19" s="172">
        <f t="shared" si="34"/>
        <v>22.170076517984821</v>
      </c>
      <c r="BG19" s="172">
        <f t="shared" si="35"/>
        <v>328.36352609847097</v>
      </c>
      <c r="BH19" s="172">
        <f t="shared" si="36"/>
        <v>159.63214575462689</v>
      </c>
      <c r="BI19" s="172">
        <f t="shared" si="37"/>
        <v>11.392214164755989</v>
      </c>
      <c r="BK19" s="41">
        <f>BL18</f>
        <v>64000</v>
      </c>
      <c r="BL19" s="41">
        <v>99999999</v>
      </c>
      <c r="BM19" s="39">
        <v>1.1999999999999999E-3</v>
      </c>
      <c r="BN19" s="42">
        <v>27.699999999999992</v>
      </c>
      <c r="BO19" s="39">
        <v>1.9999999999999987E-4</v>
      </c>
      <c r="BP19" s="40">
        <v>12.799999999999992</v>
      </c>
      <c r="BQ19" s="40">
        <v>27.699999999999992</v>
      </c>
    </row>
    <row r="20" spans="1:69">
      <c r="A20" s="315" t="s">
        <v>304</v>
      </c>
      <c r="B20" s="316">
        <v>404</v>
      </c>
      <c r="C20" s="316">
        <v>1</v>
      </c>
      <c r="D20" s="317">
        <v>28.32</v>
      </c>
      <c r="E20" s="317">
        <v>48.48</v>
      </c>
      <c r="F20" s="310">
        <f t="shared" si="10"/>
        <v>3.3617863821361786</v>
      </c>
      <c r="G20" s="298">
        <f t="shared" si="0"/>
        <v>14.441777197713639</v>
      </c>
      <c r="H20" s="161"/>
      <c r="I20" s="208">
        <f t="shared" si="38"/>
        <v>2519</v>
      </c>
      <c r="J20" s="209">
        <f t="shared" si="11"/>
        <v>36378.836761040657</v>
      </c>
      <c r="K20" s="161"/>
      <c r="L20" s="209">
        <f t="shared" si="12"/>
        <v>38468.880000000012</v>
      </c>
      <c r="M20" s="209">
        <f t="shared" si="13"/>
        <v>793.50000000000023</v>
      </c>
      <c r="N20" s="6">
        <f t="shared" si="39"/>
        <v>690</v>
      </c>
      <c r="O20" s="210">
        <f t="shared" si="40"/>
        <v>1</v>
      </c>
      <c r="P20" s="210">
        <f t="shared" si="40"/>
        <v>1</v>
      </c>
      <c r="Q20" s="210">
        <f t="shared" si="1"/>
        <v>1.1500000000000004</v>
      </c>
      <c r="R20" s="161"/>
      <c r="S20" s="172">
        <f t="shared" si="2"/>
        <v>167910.84589154107</v>
      </c>
      <c r="T20" s="172">
        <f>S20*사업개요!$J$18</f>
        <v>134328.67671323285</v>
      </c>
      <c r="U20" s="172">
        <f>ROUND(T20*사업개요!$I$19,-3)</f>
        <v>67000</v>
      </c>
      <c r="V20" s="172">
        <f>ROUND((T20-U20)*사업개요!$I$20/12,0)</f>
        <v>269</v>
      </c>
      <c r="W20" s="172">
        <f t="shared" si="14"/>
        <v>209888.55736442632</v>
      </c>
      <c r="X20" s="162"/>
      <c r="Y20" s="13">
        <f t="shared" si="41"/>
        <v>0.8</v>
      </c>
      <c r="Z20" s="13">
        <f t="shared" si="42"/>
        <v>0.7</v>
      </c>
      <c r="AA20" s="319">
        <f t="shared" si="3"/>
        <v>117537.59212407874</v>
      </c>
      <c r="AB20" s="320">
        <f t="shared" si="4"/>
        <v>1.5E-3</v>
      </c>
      <c r="AC20" s="321">
        <f t="shared" si="5"/>
        <v>30</v>
      </c>
      <c r="AD20" s="209">
        <f t="shared" si="15"/>
        <v>146.30638818611811</v>
      </c>
      <c r="AE20" s="318">
        <f t="shared" si="6"/>
        <v>1</v>
      </c>
      <c r="AF20" s="172">
        <f t="shared" si="16"/>
        <v>146.30638818611811</v>
      </c>
      <c r="AG20" s="319">
        <f t="shared" si="17"/>
        <v>0</v>
      </c>
      <c r="AH20" s="161"/>
      <c r="AI20" s="319">
        <f t="shared" si="18"/>
        <v>164.55262897371023</v>
      </c>
      <c r="AJ20" s="318">
        <f t="shared" si="19"/>
        <v>1</v>
      </c>
      <c r="AK20" s="319">
        <f t="shared" si="20"/>
        <v>164.55262897371023</v>
      </c>
      <c r="AL20" s="319">
        <f t="shared" si="21"/>
        <v>0</v>
      </c>
      <c r="AM20" s="161"/>
      <c r="AN20" s="319">
        <f t="shared" si="22"/>
        <v>0</v>
      </c>
      <c r="AO20" s="161"/>
      <c r="AP20" s="172">
        <f t="shared" si="23"/>
        <v>26928.216000000008</v>
      </c>
      <c r="AQ20" s="172">
        <f t="shared" si="24"/>
        <v>38468.880000000012</v>
      </c>
      <c r="AR20" s="322">
        <f>사업개요!$C$7/사업개요!$C$3</f>
        <v>0</v>
      </c>
      <c r="AS20" s="323">
        <f t="shared" si="25"/>
        <v>1</v>
      </c>
      <c r="AT20" s="324">
        <f t="shared" si="7"/>
        <v>8.0000000000000004E-4</v>
      </c>
      <c r="AU20" s="325">
        <f t="shared" si="8"/>
        <v>7.1000000000000014</v>
      </c>
      <c r="AV20" s="172">
        <f t="shared" si="26"/>
        <v>14.442572800000004</v>
      </c>
      <c r="AW20" s="323">
        <f t="shared" si="9"/>
        <v>1</v>
      </c>
      <c r="AX20" s="172">
        <f t="shared" si="27"/>
        <v>14.442572800000004</v>
      </c>
      <c r="AY20" s="172">
        <f t="shared" si="28"/>
        <v>0</v>
      </c>
      <c r="AZ20" s="172"/>
      <c r="BA20" s="326">
        <f t="shared" si="29"/>
        <v>0</v>
      </c>
      <c r="BB20" s="326">
        <f t="shared" si="30"/>
        <v>21.945958227917718</v>
      </c>
      <c r="BC20" s="172">
        <f t="shared" si="31"/>
        <v>0</v>
      </c>
      <c r="BD20" s="322">
        <f t="shared" si="32"/>
        <v>0</v>
      </c>
      <c r="BE20" s="172">
        <f t="shared" si="33"/>
        <v>0</v>
      </c>
      <c r="BF20" s="172">
        <f t="shared" si="34"/>
        <v>21.945958227917718</v>
      </c>
      <c r="BG20" s="172">
        <f t="shared" si="35"/>
        <v>325.30158995982833</v>
      </c>
      <c r="BH20" s="172">
        <f t="shared" si="36"/>
        <v>158.10894375091203</v>
      </c>
      <c r="BI20" s="172">
        <f t="shared" si="37"/>
        <v>11.279387937110954</v>
      </c>
      <c r="BK20" s="30"/>
      <c r="BL20" s="30"/>
      <c r="BM20" s="195"/>
      <c r="BN20" s="196"/>
      <c r="BO20" s="195"/>
      <c r="BP20" s="31"/>
      <c r="BQ20" s="31"/>
    </row>
    <row r="21" spans="1:69">
      <c r="A21" s="315" t="s">
        <v>304</v>
      </c>
      <c r="B21" s="316">
        <v>405</v>
      </c>
      <c r="C21" s="316">
        <v>1</v>
      </c>
      <c r="D21" s="317">
        <v>28.32</v>
      </c>
      <c r="E21" s="317">
        <v>48.48</v>
      </c>
      <c r="F21" s="310">
        <f t="shared" si="10"/>
        <v>3.3617863821361786</v>
      </c>
      <c r="G21" s="298">
        <f t="shared" si="0"/>
        <v>14.441777197713639</v>
      </c>
      <c r="H21" s="161"/>
      <c r="I21" s="208">
        <f t="shared" si="38"/>
        <v>2519</v>
      </c>
      <c r="J21" s="209">
        <f t="shared" si="11"/>
        <v>36378.836761040657</v>
      </c>
      <c r="K21" s="161"/>
      <c r="L21" s="209">
        <f t="shared" si="12"/>
        <v>38468.880000000012</v>
      </c>
      <c r="M21" s="209">
        <f t="shared" si="13"/>
        <v>793.50000000000023</v>
      </c>
      <c r="N21" s="6">
        <f t="shared" si="39"/>
        <v>690</v>
      </c>
      <c r="O21" s="210">
        <f t="shared" si="40"/>
        <v>1</v>
      </c>
      <c r="P21" s="210">
        <f t="shared" si="40"/>
        <v>1</v>
      </c>
      <c r="Q21" s="210">
        <f t="shared" si="1"/>
        <v>1.1500000000000004</v>
      </c>
      <c r="R21" s="161"/>
      <c r="S21" s="172">
        <f t="shared" si="2"/>
        <v>167910.84589154107</v>
      </c>
      <c r="T21" s="172">
        <f>S21*사업개요!$J$18</f>
        <v>134328.67671323285</v>
      </c>
      <c r="U21" s="172">
        <f>ROUND(T21*사업개요!$I$19,-3)</f>
        <v>67000</v>
      </c>
      <c r="V21" s="172">
        <f>ROUND((T21-U21)*사업개요!$I$20/12,0)</f>
        <v>269</v>
      </c>
      <c r="W21" s="172">
        <f t="shared" si="14"/>
        <v>209888.55736442632</v>
      </c>
      <c r="X21" s="162"/>
      <c r="Y21" s="13">
        <f t="shared" si="41"/>
        <v>0.8</v>
      </c>
      <c r="Z21" s="13">
        <f t="shared" si="42"/>
        <v>0.7</v>
      </c>
      <c r="AA21" s="319">
        <f t="shared" si="3"/>
        <v>117537.59212407874</v>
      </c>
      <c r="AB21" s="320">
        <f t="shared" si="4"/>
        <v>1.5E-3</v>
      </c>
      <c r="AC21" s="321">
        <f t="shared" si="5"/>
        <v>30</v>
      </c>
      <c r="AD21" s="209">
        <f t="shared" si="15"/>
        <v>146.30638818611811</v>
      </c>
      <c r="AE21" s="318">
        <f t="shared" si="6"/>
        <v>1</v>
      </c>
      <c r="AF21" s="172">
        <f t="shared" si="16"/>
        <v>146.30638818611811</v>
      </c>
      <c r="AG21" s="319">
        <f t="shared" si="17"/>
        <v>0</v>
      </c>
      <c r="AH21" s="161"/>
      <c r="AI21" s="319">
        <f t="shared" si="18"/>
        <v>164.55262897371023</v>
      </c>
      <c r="AJ21" s="318">
        <f t="shared" si="19"/>
        <v>1</v>
      </c>
      <c r="AK21" s="319">
        <f t="shared" si="20"/>
        <v>164.55262897371023</v>
      </c>
      <c r="AL21" s="319">
        <f t="shared" si="21"/>
        <v>0</v>
      </c>
      <c r="AM21" s="161"/>
      <c r="AN21" s="319">
        <f t="shared" si="22"/>
        <v>0</v>
      </c>
      <c r="AO21" s="161"/>
      <c r="AP21" s="172">
        <f t="shared" si="23"/>
        <v>26928.216000000008</v>
      </c>
      <c r="AQ21" s="172">
        <f t="shared" si="24"/>
        <v>38468.880000000012</v>
      </c>
      <c r="AR21" s="322">
        <f>사업개요!$C$7/사업개요!$C$3</f>
        <v>0</v>
      </c>
      <c r="AS21" s="323">
        <f t="shared" si="25"/>
        <v>1</v>
      </c>
      <c r="AT21" s="324">
        <f t="shared" si="7"/>
        <v>8.0000000000000004E-4</v>
      </c>
      <c r="AU21" s="325">
        <f t="shared" si="8"/>
        <v>7.1000000000000014</v>
      </c>
      <c r="AV21" s="172">
        <f t="shared" si="26"/>
        <v>14.442572800000004</v>
      </c>
      <c r="AW21" s="323">
        <f t="shared" si="9"/>
        <v>1</v>
      </c>
      <c r="AX21" s="172">
        <f t="shared" si="27"/>
        <v>14.442572800000004</v>
      </c>
      <c r="AY21" s="172">
        <f t="shared" si="28"/>
        <v>0</v>
      </c>
      <c r="AZ21" s="172"/>
      <c r="BA21" s="326">
        <f t="shared" si="29"/>
        <v>0</v>
      </c>
      <c r="BB21" s="326">
        <f t="shared" si="30"/>
        <v>21.945958227917718</v>
      </c>
      <c r="BC21" s="172">
        <f t="shared" si="31"/>
        <v>0</v>
      </c>
      <c r="BD21" s="322">
        <f t="shared" si="32"/>
        <v>0</v>
      </c>
      <c r="BE21" s="172">
        <f t="shared" si="33"/>
        <v>0</v>
      </c>
      <c r="BF21" s="172">
        <f t="shared" si="34"/>
        <v>21.945958227917718</v>
      </c>
      <c r="BG21" s="172">
        <f t="shared" si="35"/>
        <v>325.30158995982833</v>
      </c>
      <c r="BH21" s="172">
        <f t="shared" si="36"/>
        <v>158.10894375091203</v>
      </c>
      <c r="BI21" s="172">
        <f t="shared" si="37"/>
        <v>11.279387937110954</v>
      </c>
      <c r="BK21" s="9" t="s">
        <v>62</v>
      </c>
    </row>
    <row r="22" spans="1:69">
      <c r="A22" s="315" t="s">
        <v>304</v>
      </c>
      <c r="B22" s="316">
        <v>406</v>
      </c>
      <c r="C22" s="316">
        <v>1</v>
      </c>
      <c r="D22" s="317">
        <v>28.32</v>
      </c>
      <c r="E22" s="317">
        <v>48.48</v>
      </c>
      <c r="F22" s="310">
        <f t="shared" si="10"/>
        <v>3.3617863821361786</v>
      </c>
      <c r="G22" s="298">
        <f t="shared" si="0"/>
        <v>14.441777197713639</v>
      </c>
      <c r="H22" s="161"/>
      <c r="I22" s="208">
        <f t="shared" si="38"/>
        <v>2519</v>
      </c>
      <c r="J22" s="209">
        <f t="shared" si="11"/>
        <v>36378.836761040657</v>
      </c>
      <c r="K22" s="161"/>
      <c r="L22" s="209">
        <f t="shared" si="12"/>
        <v>38468.880000000012</v>
      </c>
      <c r="M22" s="209">
        <f t="shared" si="13"/>
        <v>793.50000000000023</v>
      </c>
      <c r="N22" s="6">
        <f t="shared" si="39"/>
        <v>690</v>
      </c>
      <c r="O22" s="210">
        <f t="shared" si="40"/>
        <v>1</v>
      </c>
      <c r="P22" s="210">
        <f t="shared" si="40"/>
        <v>1</v>
      </c>
      <c r="Q22" s="210">
        <f t="shared" si="1"/>
        <v>1.1500000000000004</v>
      </c>
      <c r="R22" s="161"/>
      <c r="S22" s="172">
        <f t="shared" si="2"/>
        <v>167910.84589154107</v>
      </c>
      <c r="T22" s="172">
        <f>S22*사업개요!$J$18</f>
        <v>134328.67671323285</v>
      </c>
      <c r="U22" s="172">
        <f>ROUND(T22*사업개요!$I$19,-3)</f>
        <v>67000</v>
      </c>
      <c r="V22" s="172">
        <f>ROUND((T22-U22)*사업개요!$I$20/12,0)</f>
        <v>269</v>
      </c>
      <c r="W22" s="172">
        <f t="shared" si="14"/>
        <v>209888.55736442632</v>
      </c>
      <c r="X22" s="162"/>
      <c r="Y22" s="13">
        <f t="shared" si="41"/>
        <v>0.8</v>
      </c>
      <c r="Z22" s="13">
        <f t="shared" si="42"/>
        <v>0.7</v>
      </c>
      <c r="AA22" s="319">
        <f t="shared" si="3"/>
        <v>117537.59212407874</v>
      </c>
      <c r="AB22" s="320">
        <f t="shared" si="4"/>
        <v>1.5E-3</v>
      </c>
      <c r="AC22" s="321">
        <f t="shared" si="5"/>
        <v>30</v>
      </c>
      <c r="AD22" s="209">
        <f t="shared" si="15"/>
        <v>146.30638818611811</v>
      </c>
      <c r="AE22" s="318">
        <f t="shared" si="6"/>
        <v>1</v>
      </c>
      <c r="AF22" s="172">
        <f t="shared" si="16"/>
        <v>146.30638818611811</v>
      </c>
      <c r="AG22" s="319">
        <f t="shared" si="17"/>
        <v>0</v>
      </c>
      <c r="AH22" s="161"/>
      <c r="AI22" s="319">
        <f t="shared" si="18"/>
        <v>164.55262897371023</v>
      </c>
      <c r="AJ22" s="318">
        <f t="shared" si="19"/>
        <v>1</v>
      </c>
      <c r="AK22" s="319">
        <f t="shared" si="20"/>
        <v>164.55262897371023</v>
      </c>
      <c r="AL22" s="319">
        <f t="shared" si="21"/>
        <v>0</v>
      </c>
      <c r="AM22" s="161"/>
      <c r="AN22" s="319">
        <f t="shared" si="22"/>
        <v>0</v>
      </c>
      <c r="AO22" s="161"/>
      <c r="AP22" s="172">
        <f t="shared" si="23"/>
        <v>26928.216000000008</v>
      </c>
      <c r="AQ22" s="172">
        <f t="shared" si="24"/>
        <v>38468.880000000012</v>
      </c>
      <c r="AR22" s="322">
        <f>사업개요!$C$7/사업개요!$C$3</f>
        <v>0</v>
      </c>
      <c r="AS22" s="323">
        <f t="shared" si="25"/>
        <v>1</v>
      </c>
      <c r="AT22" s="324">
        <f t="shared" si="7"/>
        <v>8.0000000000000004E-4</v>
      </c>
      <c r="AU22" s="325">
        <f t="shared" si="8"/>
        <v>7.1000000000000014</v>
      </c>
      <c r="AV22" s="172">
        <f t="shared" si="26"/>
        <v>14.442572800000004</v>
      </c>
      <c r="AW22" s="323">
        <f t="shared" si="9"/>
        <v>1</v>
      </c>
      <c r="AX22" s="172">
        <f t="shared" si="27"/>
        <v>14.442572800000004</v>
      </c>
      <c r="AY22" s="172">
        <f t="shared" si="28"/>
        <v>0</v>
      </c>
      <c r="AZ22" s="172"/>
      <c r="BA22" s="326">
        <f t="shared" si="29"/>
        <v>0</v>
      </c>
      <c r="BB22" s="326">
        <f t="shared" si="30"/>
        <v>21.945958227917718</v>
      </c>
      <c r="BC22" s="172">
        <f t="shared" si="31"/>
        <v>0</v>
      </c>
      <c r="BD22" s="322">
        <f t="shared" si="32"/>
        <v>0</v>
      </c>
      <c r="BE22" s="172">
        <f t="shared" si="33"/>
        <v>0</v>
      </c>
      <c r="BF22" s="172">
        <f t="shared" si="34"/>
        <v>21.945958227917718</v>
      </c>
      <c r="BG22" s="172">
        <f t="shared" si="35"/>
        <v>325.30158995982833</v>
      </c>
      <c r="BH22" s="172">
        <f t="shared" si="36"/>
        <v>158.10894375091203</v>
      </c>
      <c r="BI22" s="172">
        <f t="shared" si="37"/>
        <v>11.279387937110954</v>
      </c>
      <c r="BK22" s="45" t="s">
        <v>52</v>
      </c>
      <c r="BL22" s="45" t="s">
        <v>53</v>
      </c>
      <c r="BM22" s="45" t="s">
        <v>54</v>
      </c>
      <c r="BN22" s="45" t="s">
        <v>55</v>
      </c>
      <c r="BO22" s="45" t="s">
        <v>56</v>
      </c>
      <c r="BP22" s="45" t="s">
        <v>57</v>
      </c>
      <c r="BQ22" s="45" t="s">
        <v>55</v>
      </c>
    </row>
    <row r="23" spans="1:69">
      <c r="A23" s="315" t="s">
        <v>304</v>
      </c>
      <c r="B23" s="316">
        <v>407</v>
      </c>
      <c r="C23" s="316">
        <v>1</v>
      </c>
      <c r="D23" s="317">
        <v>28.32</v>
      </c>
      <c r="E23" s="317">
        <v>48.48</v>
      </c>
      <c r="F23" s="310">
        <f t="shared" si="10"/>
        <v>3.3617863821361786</v>
      </c>
      <c r="G23" s="298">
        <f t="shared" si="0"/>
        <v>14.441777197713639</v>
      </c>
      <c r="H23" s="161"/>
      <c r="I23" s="208">
        <f t="shared" si="38"/>
        <v>2519</v>
      </c>
      <c r="J23" s="209">
        <f t="shared" si="11"/>
        <v>36378.836761040657</v>
      </c>
      <c r="K23" s="161"/>
      <c r="L23" s="209">
        <f t="shared" si="12"/>
        <v>38468.880000000012</v>
      </c>
      <c r="M23" s="209">
        <f t="shared" si="13"/>
        <v>793.50000000000023</v>
      </c>
      <c r="N23" s="6">
        <f t="shared" si="39"/>
        <v>690</v>
      </c>
      <c r="O23" s="210">
        <f t="shared" si="40"/>
        <v>1</v>
      </c>
      <c r="P23" s="210">
        <f t="shared" si="40"/>
        <v>1</v>
      </c>
      <c r="Q23" s="210">
        <f t="shared" si="1"/>
        <v>1.1500000000000004</v>
      </c>
      <c r="R23" s="161"/>
      <c r="S23" s="172">
        <f t="shared" si="2"/>
        <v>167910.84589154107</v>
      </c>
      <c r="T23" s="172">
        <f>S23*사업개요!$J$18</f>
        <v>134328.67671323285</v>
      </c>
      <c r="U23" s="172">
        <f>ROUND(T23*사업개요!$I$19,-3)</f>
        <v>67000</v>
      </c>
      <c r="V23" s="172">
        <f>ROUND((T23-U23)*사업개요!$I$20/12,0)</f>
        <v>269</v>
      </c>
      <c r="W23" s="172">
        <f t="shared" si="14"/>
        <v>209888.55736442632</v>
      </c>
      <c r="X23" s="162"/>
      <c r="Y23" s="13">
        <f t="shared" si="41"/>
        <v>0.8</v>
      </c>
      <c r="Z23" s="13">
        <f t="shared" si="42"/>
        <v>0.7</v>
      </c>
      <c r="AA23" s="319">
        <f t="shared" si="3"/>
        <v>117537.59212407874</v>
      </c>
      <c r="AB23" s="320">
        <f t="shared" si="4"/>
        <v>1.5E-3</v>
      </c>
      <c r="AC23" s="321">
        <f t="shared" si="5"/>
        <v>30</v>
      </c>
      <c r="AD23" s="209">
        <f t="shared" si="15"/>
        <v>146.30638818611811</v>
      </c>
      <c r="AE23" s="318">
        <f t="shared" si="6"/>
        <v>1</v>
      </c>
      <c r="AF23" s="172">
        <f t="shared" si="16"/>
        <v>146.30638818611811</v>
      </c>
      <c r="AG23" s="319">
        <f t="shared" si="17"/>
        <v>0</v>
      </c>
      <c r="AH23" s="161"/>
      <c r="AI23" s="319">
        <f t="shared" si="18"/>
        <v>164.55262897371023</v>
      </c>
      <c r="AJ23" s="318">
        <f t="shared" si="19"/>
        <v>1</v>
      </c>
      <c r="AK23" s="319">
        <f t="shared" si="20"/>
        <v>164.55262897371023</v>
      </c>
      <c r="AL23" s="319">
        <f t="shared" si="21"/>
        <v>0</v>
      </c>
      <c r="AM23" s="161"/>
      <c r="AN23" s="319">
        <f t="shared" si="22"/>
        <v>0</v>
      </c>
      <c r="AO23" s="161"/>
      <c r="AP23" s="172">
        <f t="shared" si="23"/>
        <v>26928.216000000008</v>
      </c>
      <c r="AQ23" s="172">
        <f t="shared" si="24"/>
        <v>38468.880000000012</v>
      </c>
      <c r="AR23" s="322">
        <f>사업개요!$C$7/사업개요!$C$3</f>
        <v>0</v>
      </c>
      <c r="AS23" s="323">
        <f t="shared" si="25"/>
        <v>1</v>
      </c>
      <c r="AT23" s="324">
        <f t="shared" si="7"/>
        <v>8.0000000000000004E-4</v>
      </c>
      <c r="AU23" s="325">
        <f t="shared" si="8"/>
        <v>7.1000000000000014</v>
      </c>
      <c r="AV23" s="172">
        <f t="shared" si="26"/>
        <v>14.442572800000004</v>
      </c>
      <c r="AW23" s="323">
        <f t="shared" si="9"/>
        <v>1</v>
      </c>
      <c r="AX23" s="172">
        <f t="shared" si="27"/>
        <v>14.442572800000004</v>
      </c>
      <c r="AY23" s="172">
        <f t="shared" si="28"/>
        <v>0</v>
      </c>
      <c r="AZ23" s="172"/>
      <c r="BA23" s="326">
        <f t="shared" si="29"/>
        <v>0</v>
      </c>
      <c r="BB23" s="326">
        <f t="shared" si="30"/>
        <v>21.945958227917718</v>
      </c>
      <c r="BC23" s="172">
        <f t="shared" si="31"/>
        <v>0</v>
      </c>
      <c r="BD23" s="322">
        <f t="shared" si="32"/>
        <v>0</v>
      </c>
      <c r="BE23" s="172">
        <f t="shared" si="33"/>
        <v>0</v>
      </c>
      <c r="BF23" s="172">
        <f t="shared" si="34"/>
        <v>21.945958227917718</v>
      </c>
      <c r="BG23" s="172">
        <f t="shared" si="35"/>
        <v>325.30158995982833</v>
      </c>
      <c r="BH23" s="172">
        <f t="shared" si="36"/>
        <v>158.10894375091203</v>
      </c>
      <c r="BI23" s="172">
        <f t="shared" si="37"/>
        <v>11.279387937110954</v>
      </c>
      <c r="BK23" s="41"/>
      <c r="BL23" s="41">
        <v>6000</v>
      </c>
      <c r="BM23" s="39">
        <v>4.0000000000000002E-4</v>
      </c>
      <c r="BN23" s="42"/>
      <c r="BO23" s="39"/>
      <c r="BP23" s="40"/>
      <c r="BQ23" s="40"/>
    </row>
    <row r="24" spans="1:69">
      <c r="A24" s="315" t="s">
        <v>305</v>
      </c>
      <c r="B24" s="316">
        <v>501</v>
      </c>
      <c r="C24" s="316">
        <v>1</v>
      </c>
      <c r="D24" s="317">
        <v>45.4</v>
      </c>
      <c r="E24" s="317">
        <v>76.569999999999993</v>
      </c>
      <c r="F24" s="310">
        <f t="shared" si="10"/>
        <v>5.3893044402889299</v>
      </c>
      <c r="G24" s="298">
        <f t="shared" si="0"/>
        <v>23.151719095204772</v>
      </c>
      <c r="H24" s="161"/>
      <c r="I24" s="208">
        <f t="shared" si="38"/>
        <v>2519</v>
      </c>
      <c r="J24" s="209">
        <f t="shared" si="11"/>
        <v>58319.18040082082</v>
      </c>
      <c r="K24" s="161"/>
      <c r="L24" s="209">
        <f t="shared" si="12"/>
        <v>60758.295000000013</v>
      </c>
      <c r="M24" s="209">
        <f t="shared" si="13"/>
        <v>793.50000000000023</v>
      </c>
      <c r="N24" s="6">
        <f t="shared" si="39"/>
        <v>690</v>
      </c>
      <c r="O24" s="210">
        <f t="shared" si="40"/>
        <v>1</v>
      </c>
      <c r="P24" s="210">
        <f t="shared" si="40"/>
        <v>1</v>
      </c>
      <c r="Q24" s="210">
        <f t="shared" si="1"/>
        <v>1.1500000000000004</v>
      </c>
      <c r="R24" s="161"/>
      <c r="S24" s="172">
        <f t="shared" si="2"/>
        <v>269179.11029223038</v>
      </c>
      <c r="T24" s="172">
        <f>S24*사업개요!$J$18</f>
        <v>215343.28823378432</v>
      </c>
      <c r="U24" s="172">
        <f>ROUND(T24*사업개요!$I$19,-3)</f>
        <v>108000</v>
      </c>
      <c r="V24" s="172">
        <f>ROUND((T24-U24)*사업개요!$I$20/12,0)</f>
        <v>429</v>
      </c>
      <c r="W24" s="172">
        <f t="shared" si="14"/>
        <v>336473.88786528795</v>
      </c>
      <c r="X24" s="162"/>
      <c r="Y24" s="13">
        <f t="shared" si="41"/>
        <v>0.8</v>
      </c>
      <c r="Z24" s="13">
        <f t="shared" si="42"/>
        <v>0.7</v>
      </c>
      <c r="AA24" s="319">
        <f t="shared" si="3"/>
        <v>188425.37720456126</v>
      </c>
      <c r="AB24" s="320">
        <f t="shared" si="4"/>
        <v>2.5000000000000001E-3</v>
      </c>
      <c r="AC24" s="321">
        <f t="shared" si="5"/>
        <v>180</v>
      </c>
      <c r="AD24" s="209">
        <f t="shared" si="15"/>
        <v>291.06344301140314</v>
      </c>
      <c r="AE24" s="318">
        <f t="shared" si="6"/>
        <v>0.75</v>
      </c>
      <c r="AF24" s="172">
        <f t="shared" si="16"/>
        <v>218.29758225855235</v>
      </c>
      <c r="AG24" s="319">
        <f t="shared" si="17"/>
        <v>72.765860752850784</v>
      </c>
      <c r="AH24" s="161"/>
      <c r="AI24" s="319">
        <f t="shared" si="18"/>
        <v>263.79552808638573</v>
      </c>
      <c r="AJ24" s="318">
        <f t="shared" si="19"/>
        <v>0.75</v>
      </c>
      <c r="AK24" s="319">
        <f t="shared" si="20"/>
        <v>197.8466460647893</v>
      </c>
      <c r="AL24" s="319">
        <f t="shared" si="21"/>
        <v>65.948882021596432</v>
      </c>
      <c r="AM24" s="161"/>
      <c r="AN24" s="319">
        <f t="shared" si="22"/>
        <v>14.553172150570157</v>
      </c>
      <c r="AO24" s="161"/>
      <c r="AP24" s="172">
        <f t="shared" si="23"/>
        <v>42530.806500000006</v>
      </c>
      <c r="AQ24" s="172">
        <f t="shared" si="24"/>
        <v>60758.295000000013</v>
      </c>
      <c r="AR24" s="322">
        <f>사업개요!$C$7/사업개요!$C$3</f>
        <v>0</v>
      </c>
      <c r="AS24" s="323">
        <f t="shared" si="25"/>
        <v>1</v>
      </c>
      <c r="AT24" s="324">
        <f t="shared" si="7"/>
        <v>1E-3</v>
      </c>
      <c r="AU24" s="325">
        <f t="shared" si="8"/>
        <v>14.9</v>
      </c>
      <c r="AV24" s="172">
        <f t="shared" si="26"/>
        <v>27.630806500000006</v>
      </c>
      <c r="AW24" s="323">
        <f t="shared" si="9"/>
        <v>1</v>
      </c>
      <c r="AX24" s="172">
        <f t="shared" si="27"/>
        <v>27.630806500000006</v>
      </c>
      <c r="AY24" s="172">
        <f t="shared" si="28"/>
        <v>0</v>
      </c>
      <c r="AZ24" s="172"/>
      <c r="BA24" s="326">
        <f t="shared" si="29"/>
        <v>72.765860752850784</v>
      </c>
      <c r="BB24" s="326">
        <f t="shared" si="30"/>
        <v>0</v>
      </c>
      <c r="BC24" s="172">
        <f t="shared" si="31"/>
        <v>65.948882021596432</v>
      </c>
      <c r="BD24" s="322">
        <f t="shared" si="32"/>
        <v>14.553172150570157</v>
      </c>
      <c r="BE24" s="172">
        <f t="shared" si="33"/>
        <v>0</v>
      </c>
      <c r="BF24" s="172">
        <f t="shared" si="34"/>
        <v>153.26791492501738</v>
      </c>
      <c r="BG24" s="172">
        <f t="shared" si="35"/>
        <v>597.04294974835898</v>
      </c>
      <c r="BH24" s="172">
        <f t="shared" si="36"/>
        <v>292.4067324757267</v>
      </c>
      <c r="BI24" s="172">
        <f t="shared" si="37"/>
        <v>78.2036834229433</v>
      </c>
      <c r="BK24" s="41">
        <f>BL23</f>
        <v>6000</v>
      </c>
      <c r="BL24" s="41">
        <v>13000</v>
      </c>
      <c r="BM24" s="39">
        <v>5.0000000000000001E-4</v>
      </c>
      <c r="BN24" s="42">
        <v>0.6</v>
      </c>
      <c r="BO24" s="39">
        <v>9.9999999999999991E-5</v>
      </c>
      <c r="BP24" s="43">
        <v>0.6</v>
      </c>
      <c r="BQ24" s="43">
        <v>0.6</v>
      </c>
    </row>
    <row r="25" spans="1:69">
      <c r="A25" s="315" t="s">
        <v>305</v>
      </c>
      <c r="B25" s="316">
        <v>502</v>
      </c>
      <c r="C25" s="316">
        <v>1</v>
      </c>
      <c r="D25" s="317">
        <v>45.4</v>
      </c>
      <c r="E25" s="317">
        <v>76.569999999999993</v>
      </c>
      <c r="F25" s="310">
        <f t="shared" si="10"/>
        <v>5.3893044402889299</v>
      </c>
      <c r="G25" s="298">
        <f t="shared" ref="G25:G35" si="45">$G$39*D25/$D$39</f>
        <v>23.151719095204772</v>
      </c>
      <c r="H25" s="161"/>
      <c r="I25" s="208">
        <f t="shared" si="38"/>
        <v>2519</v>
      </c>
      <c r="J25" s="209">
        <f t="shared" si="11"/>
        <v>58319.18040082082</v>
      </c>
      <c r="K25" s="161"/>
      <c r="L25" s="209">
        <f t="shared" si="12"/>
        <v>60758.295000000013</v>
      </c>
      <c r="M25" s="209">
        <f t="shared" si="13"/>
        <v>793.50000000000023</v>
      </c>
      <c r="N25" s="6">
        <f t="shared" si="39"/>
        <v>690</v>
      </c>
      <c r="O25" s="210">
        <f t="shared" ref="O25:P25" si="46">O24</f>
        <v>1</v>
      </c>
      <c r="P25" s="210">
        <f t="shared" si="46"/>
        <v>1</v>
      </c>
      <c r="Q25" s="210">
        <f t="shared" ref="Q25:Q35" si="47">SUMPRODUCT(($BK$70:$BK$95&lt;I25)*(I25&lt;=$BL$70:$BL$95)*$BM$70:$BM$95)</f>
        <v>1.1500000000000004</v>
      </c>
      <c r="R25" s="161"/>
      <c r="S25" s="172">
        <f t="shared" ref="S25:S35" si="48">$S$39*D25/$D$39</f>
        <v>269179.11029223038</v>
      </c>
      <c r="T25" s="172">
        <f>S25*사업개요!$J$18</f>
        <v>215343.28823378432</v>
      </c>
      <c r="U25" s="172">
        <f>ROUND(T25*사업개요!$I$19,-3)</f>
        <v>108000</v>
      </c>
      <c r="V25" s="172">
        <f>ROUND((T25-U25)*사업개요!$I$20/12,0)</f>
        <v>429</v>
      </c>
      <c r="W25" s="172">
        <f t="shared" si="14"/>
        <v>336473.88786528795</v>
      </c>
      <c r="X25" s="162"/>
      <c r="Y25" s="13">
        <f t="shared" si="41"/>
        <v>0.8</v>
      </c>
      <c r="Z25" s="13">
        <f t="shared" si="42"/>
        <v>0.7</v>
      </c>
      <c r="AA25" s="319">
        <f t="shared" si="3"/>
        <v>188425.37720456126</v>
      </c>
      <c r="AB25" s="320">
        <f t="shared" si="4"/>
        <v>2.5000000000000001E-3</v>
      </c>
      <c r="AC25" s="321">
        <f t="shared" si="5"/>
        <v>180</v>
      </c>
      <c r="AD25" s="209">
        <f t="shared" si="15"/>
        <v>291.06344301140314</v>
      </c>
      <c r="AE25" s="318">
        <f t="shared" ref="AE25:AE35" si="49">SUMPRODUCT(($BK$48:$BK$51&lt;D25)*(D25&lt;=$BL$48:$BL$51)*$BM$48:$BM$51)</f>
        <v>0.75</v>
      </c>
      <c r="AF25" s="172">
        <f t="shared" si="16"/>
        <v>218.29758225855235</v>
      </c>
      <c r="AG25" s="319">
        <f t="shared" si="17"/>
        <v>72.765860752850784</v>
      </c>
      <c r="AH25" s="161"/>
      <c r="AI25" s="319">
        <f t="shared" si="18"/>
        <v>263.79552808638573</v>
      </c>
      <c r="AJ25" s="318">
        <f t="shared" si="19"/>
        <v>0.75</v>
      </c>
      <c r="AK25" s="319">
        <f t="shared" si="20"/>
        <v>197.8466460647893</v>
      </c>
      <c r="AL25" s="319">
        <f t="shared" si="21"/>
        <v>65.948882021596432</v>
      </c>
      <c r="AM25" s="161"/>
      <c r="AN25" s="319">
        <f t="shared" si="22"/>
        <v>14.553172150570157</v>
      </c>
      <c r="AO25" s="161"/>
      <c r="AP25" s="172">
        <f t="shared" si="23"/>
        <v>42530.806500000006</v>
      </c>
      <c r="AQ25" s="172">
        <f t="shared" si="24"/>
        <v>60758.295000000013</v>
      </c>
      <c r="AR25" s="322">
        <f>사업개요!$C$7/사업개요!$C$3</f>
        <v>0</v>
      </c>
      <c r="AS25" s="323">
        <f t="shared" si="25"/>
        <v>1</v>
      </c>
      <c r="AT25" s="324">
        <f t="shared" si="7"/>
        <v>1E-3</v>
      </c>
      <c r="AU25" s="325">
        <f t="shared" si="8"/>
        <v>14.9</v>
      </c>
      <c r="AV25" s="172">
        <f t="shared" si="26"/>
        <v>27.630806500000006</v>
      </c>
      <c r="AW25" s="323">
        <f t="shared" ref="AW25:AW35" si="50">SUMPRODUCT(($BK$48:$BK$51&lt;D25)*(D25&lt;=$BL$48:$BL$51)*$BO$48:$BO$51)</f>
        <v>1</v>
      </c>
      <c r="AX25" s="172">
        <f t="shared" si="27"/>
        <v>27.630806500000006</v>
      </c>
      <c r="AY25" s="172">
        <f t="shared" si="28"/>
        <v>0</v>
      </c>
      <c r="AZ25" s="172"/>
      <c r="BA25" s="326">
        <f t="shared" si="29"/>
        <v>72.765860752850784</v>
      </c>
      <c r="BB25" s="326">
        <f t="shared" si="30"/>
        <v>0</v>
      </c>
      <c r="BC25" s="172">
        <f t="shared" si="31"/>
        <v>65.948882021596432</v>
      </c>
      <c r="BD25" s="322">
        <f t="shared" si="32"/>
        <v>14.553172150570157</v>
      </c>
      <c r="BE25" s="172">
        <f t="shared" si="33"/>
        <v>0</v>
      </c>
      <c r="BF25" s="172">
        <f t="shared" si="34"/>
        <v>153.26791492501738</v>
      </c>
      <c r="BG25" s="172">
        <f t="shared" si="35"/>
        <v>597.04294974835898</v>
      </c>
      <c r="BH25" s="172">
        <f t="shared" si="36"/>
        <v>292.4067324757267</v>
      </c>
      <c r="BI25" s="172">
        <f t="shared" si="37"/>
        <v>78.2036834229433</v>
      </c>
      <c r="BK25" s="41"/>
      <c r="BL25" s="41"/>
      <c r="BM25" s="39"/>
      <c r="BN25" s="42"/>
      <c r="BO25" s="39"/>
      <c r="BP25" s="43"/>
      <c r="BQ25" s="43"/>
    </row>
    <row r="26" spans="1:69">
      <c r="A26" s="315" t="s">
        <v>306</v>
      </c>
      <c r="B26" s="316">
        <v>503</v>
      </c>
      <c r="C26" s="316">
        <v>1</v>
      </c>
      <c r="D26" s="317">
        <v>55.82</v>
      </c>
      <c r="E26" s="317">
        <v>93.99</v>
      </c>
      <c r="F26" s="310">
        <f t="shared" si="10"/>
        <v>6.6262329043376225</v>
      </c>
      <c r="G26" s="298">
        <f t="shared" si="45"/>
        <v>28.465395592386137</v>
      </c>
      <c r="H26" s="161"/>
      <c r="I26" s="208">
        <f t="shared" si="38"/>
        <v>2519</v>
      </c>
      <c r="J26" s="209">
        <f t="shared" si="11"/>
        <v>71704.331497220686</v>
      </c>
      <c r="K26" s="161"/>
      <c r="L26" s="209">
        <f t="shared" si="12"/>
        <v>74581.065000000017</v>
      </c>
      <c r="M26" s="209">
        <f t="shared" si="13"/>
        <v>793.50000000000023</v>
      </c>
      <c r="N26" s="6">
        <f t="shared" si="39"/>
        <v>690</v>
      </c>
      <c r="O26" s="210">
        <f t="shared" ref="O26:P26" si="51">O25</f>
        <v>1</v>
      </c>
      <c r="P26" s="210">
        <f t="shared" si="51"/>
        <v>1</v>
      </c>
      <c r="Q26" s="210">
        <f t="shared" si="47"/>
        <v>1.1500000000000004</v>
      </c>
      <c r="R26" s="161"/>
      <c r="S26" s="172">
        <f t="shared" si="48"/>
        <v>330959.86644300219</v>
      </c>
      <c r="T26" s="172">
        <f>S26*사업개요!$J$18</f>
        <v>264767.89315440174</v>
      </c>
      <c r="U26" s="172">
        <f>ROUND(T26*사업개요!$I$19,-3)</f>
        <v>132000</v>
      </c>
      <c r="V26" s="172">
        <f>ROUND((T26-U26)*사업개요!$I$20/12,0)</f>
        <v>531</v>
      </c>
      <c r="W26" s="172">
        <f t="shared" si="14"/>
        <v>413699.83305375272</v>
      </c>
      <c r="X26" s="162"/>
      <c r="Y26" s="13">
        <f t="shared" si="41"/>
        <v>0.8</v>
      </c>
      <c r="Z26" s="13">
        <f t="shared" si="42"/>
        <v>0.7</v>
      </c>
      <c r="AA26" s="319">
        <f t="shared" si="3"/>
        <v>231671.90651010151</v>
      </c>
      <c r="AB26" s="320">
        <f t="shared" si="4"/>
        <v>2.5000000000000001E-3</v>
      </c>
      <c r="AC26" s="321">
        <f t="shared" si="5"/>
        <v>180</v>
      </c>
      <c r="AD26" s="209">
        <f t="shared" si="15"/>
        <v>399.17976627525377</v>
      </c>
      <c r="AE26" s="318">
        <f t="shared" si="49"/>
        <v>0.75</v>
      </c>
      <c r="AF26" s="172">
        <f t="shared" si="16"/>
        <v>299.38482470644033</v>
      </c>
      <c r="AG26" s="319">
        <f t="shared" si="17"/>
        <v>99.794941568813442</v>
      </c>
      <c r="AH26" s="161"/>
      <c r="AI26" s="319">
        <f t="shared" si="18"/>
        <v>324.34066911414209</v>
      </c>
      <c r="AJ26" s="318">
        <f t="shared" si="19"/>
        <v>0.75</v>
      </c>
      <c r="AK26" s="319">
        <f t="shared" si="20"/>
        <v>243.25550183560657</v>
      </c>
      <c r="AL26" s="319">
        <f t="shared" si="21"/>
        <v>81.085167278535522</v>
      </c>
      <c r="AM26" s="161"/>
      <c r="AN26" s="319">
        <f t="shared" si="22"/>
        <v>19.958988313762688</v>
      </c>
      <c r="AO26" s="161"/>
      <c r="AP26" s="172">
        <f t="shared" si="23"/>
        <v>52206.745500000012</v>
      </c>
      <c r="AQ26" s="172">
        <f t="shared" si="24"/>
        <v>74581.065000000017</v>
      </c>
      <c r="AR26" s="322">
        <f>사업개요!$C$7/사업개요!$C$3</f>
        <v>0</v>
      </c>
      <c r="AS26" s="323">
        <f t="shared" si="25"/>
        <v>1</v>
      </c>
      <c r="AT26" s="324">
        <f t="shared" si="7"/>
        <v>1E-3</v>
      </c>
      <c r="AU26" s="325">
        <f t="shared" si="8"/>
        <v>14.9</v>
      </c>
      <c r="AV26" s="172">
        <f t="shared" si="26"/>
        <v>37.306745500000012</v>
      </c>
      <c r="AW26" s="323">
        <f t="shared" si="50"/>
        <v>1</v>
      </c>
      <c r="AX26" s="172">
        <f t="shared" si="27"/>
        <v>37.306745500000012</v>
      </c>
      <c r="AY26" s="172">
        <f t="shared" si="28"/>
        <v>0</v>
      </c>
      <c r="AZ26" s="172"/>
      <c r="BA26" s="326">
        <f t="shared" si="29"/>
        <v>99.794941568813442</v>
      </c>
      <c r="BB26" s="326">
        <f t="shared" si="30"/>
        <v>0</v>
      </c>
      <c r="BC26" s="172">
        <f t="shared" si="31"/>
        <v>81.085167278535522</v>
      </c>
      <c r="BD26" s="322">
        <f t="shared" si="32"/>
        <v>19.958988313762688</v>
      </c>
      <c r="BE26" s="172">
        <f t="shared" si="33"/>
        <v>0</v>
      </c>
      <c r="BF26" s="172">
        <f t="shared" si="34"/>
        <v>200.83909716111165</v>
      </c>
      <c r="BG26" s="172">
        <f t="shared" si="35"/>
        <v>780.78616920315858</v>
      </c>
      <c r="BH26" s="172">
        <f t="shared" si="36"/>
        <v>382.71592138079217</v>
      </c>
      <c r="BI26" s="172">
        <f t="shared" si="37"/>
        <v>102.39432040777065</v>
      </c>
      <c r="BK26" s="41"/>
      <c r="BL26" s="41"/>
      <c r="BM26" s="39"/>
      <c r="BN26" s="42"/>
      <c r="BO26" s="39"/>
      <c r="BP26" s="43"/>
      <c r="BQ26" s="43"/>
    </row>
    <row r="27" spans="1:69">
      <c r="A27" s="315" t="s">
        <v>306</v>
      </c>
      <c r="B27" s="316">
        <v>504</v>
      </c>
      <c r="C27" s="316">
        <v>1</v>
      </c>
      <c r="D27" s="317">
        <v>55.82</v>
      </c>
      <c r="E27" s="317">
        <v>93.99</v>
      </c>
      <c r="F27" s="310">
        <f t="shared" si="10"/>
        <v>6.6262329043376225</v>
      </c>
      <c r="G27" s="298">
        <f t="shared" si="45"/>
        <v>28.465395592386137</v>
      </c>
      <c r="H27" s="161"/>
      <c r="I27" s="208">
        <f t="shared" si="38"/>
        <v>2519</v>
      </c>
      <c r="J27" s="209">
        <f t="shared" si="11"/>
        <v>71704.331497220686</v>
      </c>
      <c r="K27" s="161"/>
      <c r="L27" s="209">
        <f t="shared" si="12"/>
        <v>74581.065000000017</v>
      </c>
      <c r="M27" s="209">
        <f t="shared" si="13"/>
        <v>793.50000000000023</v>
      </c>
      <c r="N27" s="6">
        <f t="shared" si="39"/>
        <v>690</v>
      </c>
      <c r="O27" s="210">
        <f t="shared" ref="O27:P27" si="52">O26</f>
        <v>1</v>
      </c>
      <c r="P27" s="210">
        <f t="shared" si="52"/>
        <v>1</v>
      </c>
      <c r="Q27" s="210">
        <f t="shared" si="47"/>
        <v>1.1500000000000004</v>
      </c>
      <c r="R27" s="161"/>
      <c r="S27" s="172">
        <f t="shared" si="48"/>
        <v>330959.86644300219</v>
      </c>
      <c r="T27" s="172">
        <f>S27*사업개요!$J$18</f>
        <v>264767.89315440174</v>
      </c>
      <c r="U27" s="172">
        <f>ROUND(T27*사업개요!$I$19,-3)</f>
        <v>132000</v>
      </c>
      <c r="V27" s="172">
        <f>ROUND((T27-U27)*사업개요!$I$20/12,0)</f>
        <v>531</v>
      </c>
      <c r="W27" s="172">
        <f t="shared" si="14"/>
        <v>413699.83305375272</v>
      </c>
      <c r="X27" s="162"/>
      <c r="Y27" s="13">
        <f t="shared" si="41"/>
        <v>0.8</v>
      </c>
      <c r="Z27" s="13">
        <f t="shared" si="42"/>
        <v>0.7</v>
      </c>
      <c r="AA27" s="319">
        <f t="shared" si="3"/>
        <v>231671.90651010151</v>
      </c>
      <c r="AB27" s="320">
        <f t="shared" si="4"/>
        <v>2.5000000000000001E-3</v>
      </c>
      <c r="AC27" s="321">
        <f t="shared" si="5"/>
        <v>180</v>
      </c>
      <c r="AD27" s="209">
        <f t="shared" si="15"/>
        <v>399.17976627525377</v>
      </c>
      <c r="AE27" s="318">
        <f t="shared" si="49"/>
        <v>0.75</v>
      </c>
      <c r="AF27" s="172">
        <f t="shared" si="16"/>
        <v>299.38482470644033</v>
      </c>
      <c r="AG27" s="319">
        <f t="shared" si="17"/>
        <v>99.794941568813442</v>
      </c>
      <c r="AH27" s="161"/>
      <c r="AI27" s="319">
        <f t="shared" si="18"/>
        <v>324.34066911414209</v>
      </c>
      <c r="AJ27" s="318">
        <f t="shared" si="19"/>
        <v>0.75</v>
      </c>
      <c r="AK27" s="319">
        <f t="shared" si="20"/>
        <v>243.25550183560657</v>
      </c>
      <c r="AL27" s="319">
        <f t="shared" si="21"/>
        <v>81.085167278535522</v>
      </c>
      <c r="AM27" s="161"/>
      <c r="AN27" s="319">
        <f t="shared" si="22"/>
        <v>19.958988313762688</v>
      </c>
      <c r="AO27" s="161"/>
      <c r="AP27" s="172">
        <f t="shared" si="23"/>
        <v>52206.745500000012</v>
      </c>
      <c r="AQ27" s="172">
        <f t="shared" si="24"/>
        <v>74581.065000000017</v>
      </c>
      <c r="AR27" s="322">
        <f>사업개요!$C$7/사업개요!$C$3</f>
        <v>0</v>
      </c>
      <c r="AS27" s="323">
        <f t="shared" si="25"/>
        <v>1</v>
      </c>
      <c r="AT27" s="324">
        <f t="shared" si="7"/>
        <v>1E-3</v>
      </c>
      <c r="AU27" s="325">
        <f t="shared" si="8"/>
        <v>14.9</v>
      </c>
      <c r="AV27" s="172">
        <f t="shared" si="26"/>
        <v>37.306745500000012</v>
      </c>
      <c r="AW27" s="323">
        <f t="shared" si="50"/>
        <v>1</v>
      </c>
      <c r="AX27" s="172">
        <f t="shared" si="27"/>
        <v>37.306745500000012</v>
      </c>
      <c r="AY27" s="172">
        <f t="shared" si="28"/>
        <v>0</v>
      </c>
      <c r="AZ27" s="172"/>
      <c r="BA27" s="326">
        <f t="shared" si="29"/>
        <v>99.794941568813442</v>
      </c>
      <c r="BB27" s="326">
        <f t="shared" si="30"/>
        <v>0</v>
      </c>
      <c r="BC27" s="172">
        <f t="shared" si="31"/>
        <v>81.085167278535522</v>
      </c>
      <c r="BD27" s="322">
        <f t="shared" si="32"/>
        <v>19.958988313762688</v>
      </c>
      <c r="BE27" s="172">
        <f t="shared" si="33"/>
        <v>0</v>
      </c>
      <c r="BF27" s="172">
        <f t="shared" si="34"/>
        <v>200.83909716111165</v>
      </c>
      <c r="BG27" s="172">
        <f t="shared" si="35"/>
        <v>780.78616920315858</v>
      </c>
      <c r="BH27" s="172">
        <f t="shared" si="36"/>
        <v>382.71592138079217</v>
      </c>
      <c r="BI27" s="172">
        <f t="shared" si="37"/>
        <v>102.39432040777065</v>
      </c>
      <c r="BK27" s="41"/>
      <c r="BL27" s="41"/>
      <c r="BM27" s="39"/>
      <c r="BN27" s="42"/>
      <c r="BO27" s="39"/>
      <c r="BP27" s="43"/>
      <c r="BQ27" s="43"/>
    </row>
    <row r="28" spans="1:69">
      <c r="A28" s="315" t="s">
        <v>305</v>
      </c>
      <c r="B28" s="316">
        <v>601</v>
      </c>
      <c r="C28" s="316">
        <v>1</v>
      </c>
      <c r="D28" s="317">
        <v>45.4</v>
      </c>
      <c r="E28" s="317">
        <v>76.569999999999993</v>
      </c>
      <c r="F28" s="310">
        <f t="shared" si="10"/>
        <v>5.3893044402889299</v>
      </c>
      <c r="G28" s="298">
        <f t="shared" si="45"/>
        <v>23.151719095204772</v>
      </c>
      <c r="H28" s="161"/>
      <c r="I28" s="208">
        <f t="shared" si="38"/>
        <v>2519</v>
      </c>
      <c r="J28" s="209">
        <f t="shared" si="11"/>
        <v>58319.18040082082</v>
      </c>
      <c r="K28" s="161"/>
      <c r="L28" s="209">
        <f t="shared" si="12"/>
        <v>60758.295000000013</v>
      </c>
      <c r="M28" s="209">
        <f t="shared" si="13"/>
        <v>793.50000000000023</v>
      </c>
      <c r="N28" s="6">
        <f t="shared" si="39"/>
        <v>690</v>
      </c>
      <c r="O28" s="210">
        <f t="shared" ref="O28:P28" si="53">O27</f>
        <v>1</v>
      </c>
      <c r="P28" s="210">
        <f t="shared" si="53"/>
        <v>1</v>
      </c>
      <c r="Q28" s="210">
        <f t="shared" si="47"/>
        <v>1.1500000000000004</v>
      </c>
      <c r="R28" s="161"/>
      <c r="S28" s="172">
        <f t="shared" si="48"/>
        <v>269179.11029223038</v>
      </c>
      <c r="T28" s="172">
        <f>S28*사업개요!$J$18</f>
        <v>215343.28823378432</v>
      </c>
      <c r="U28" s="172">
        <f>ROUND(T28*사업개요!$I$19,-3)</f>
        <v>108000</v>
      </c>
      <c r="V28" s="172">
        <f>ROUND((T28-U28)*사업개요!$I$20/12,0)</f>
        <v>429</v>
      </c>
      <c r="W28" s="172">
        <f t="shared" si="14"/>
        <v>336473.88786528795</v>
      </c>
      <c r="X28" s="162"/>
      <c r="Y28" s="13">
        <f t="shared" si="41"/>
        <v>0.8</v>
      </c>
      <c r="Z28" s="13">
        <f t="shared" si="42"/>
        <v>0.7</v>
      </c>
      <c r="AA28" s="319">
        <f t="shared" si="3"/>
        <v>188425.37720456126</v>
      </c>
      <c r="AB28" s="320">
        <f t="shared" si="4"/>
        <v>2.5000000000000001E-3</v>
      </c>
      <c r="AC28" s="321">
        <f t="shared" si="5"/>
        <v>180</v>
      </c>
      <c r="AD28" s="209">
        <f t="shared" si="15"/>
        <v>291.06344301140314</v>
      </c>
      <c r="AE28" s="318">
        <f t="shared" si="49"/>
        <v>0.75</v>
      </c>
      <c r="AF28" s="172">
        <f t="shared" si="16"/>
        <v>218.29758225855235</v>
      </c>
      <c r="AG28" s="319">
        <f t="shared" si="17"/>
        <v>72.765860752850784</v>
      </c>
      <c r="AH28" s="161"/>
      <c r="AI28" s="319">
        <f t="shared" si="18"/>
        <v>263.79552808638573</v>
      </c>
      <c r="AJ28" s="318">
        <f t="shared" si="19"/>
        <v>0.75</v>
      </c>
      <c r="AK28" s="319">
        <f t="shared" si="20"/>
        <v>197.8466460647893</v>
      </c>
      <c r="AL28" s="319">
        <f t="shared" si="21"/>
        <v>65.948882021596432</v>
      </c>
      <c r="AM28" s="161"/>
      <c r="AN28" s="319">
        <f t="shared" si="22"/>
        <v>14.553172150570157</v>
      </c>
      <c r="AO28" s="161"/>
      <c r="AP28" s="172">
        <f t="shared" si="23"/>
        <v>42530.806500000006</v>
      </c>
      <c r="AQ28" s="172">
        <f t="shared" si="24"/>
        <v>60758.295000000013</v>
      </c>
      <c r="AR28" s="322">
        <f>사업개요!$C$7/사업개요!$C$3</f>
        <v>0</v>
      </c>
      <c r="AS28" s="323">
        <f t="shared" si="25"/>
        <v>1</v>
      </c>
      <c r="AT28" s="324">
        <f t="shared" si="7"/>
        <v>1E-3</v>
      </c>
      <c r="AU28" s="325">
        <f t="shared" si="8"/>
        <v>14.9</v>
      </c>
      <c r="AV28" s="172">
        <f t="shared" si="26"/>
        <v>27.630806500000006</v>
      </c>
      <c r="AW28" s="323">
        <f t="shared" si="50"/>
        <v>1</v>
      </c>
      <c r="AX28" s="172">
        <f t="shared" si="27"/>
        <v>27.630806500000006</v>
      </c>
      <c r="AY28" s="172">
        <f t="shared" si="28"/>
        <v>0</v>
      </c>
      <c r="AZ28" s="172"/>
      <c r="BA28" s="326">
        <f t="shared" si="29"/>
        <v>72.765860752850784</v>
      </c>
      <c r="BB28" s="326">
        <f t="shared" si="30"/>
        <v>0</v>
      </c>
      <c r="BC28" s="172">
        <f t="shared" si="31"/>
        <v>65.948882021596432</v>
      </c>
      <c r="BD28" s="322">
        <f t="shared" si="32"/>
        <v>14.553172150570157</v>
      </c>
      <c r="BE28" s="172">
        <f t="shared" si="33"/>
        <v>0</v>
      </c>
      <c r="BF28" s="172">
        <f t="shared" si="34"/>
        <v>153.26791492501738</v>
      </c>
      <c r="BG28" s="172">
        <f t="shared" si="35"/>
        <v>597.04294974835898</v>
      </c>
      <c r="BH28" s="172">
        <f t="shared" si="36"/>
        <v>292.4067324757267</v>
      </c>
      <c r="BI28" s="172">
        <f t="shared" si="37"/>
        <v>78.2036834229433</v>
      </c>
      <c r="BK28" s="41"/>
      <c r="BL28" s="41"/>
      <c r="BM28" s="39"/>
      <c r="BN28" s="42"/>
      <c r="BO28" s="39"/>
      <c r="BP28" s="43"/>
      <c r="BQ28" s="43"/>
    </row>
    <row r="29" spans="1:69">
      <c r="A29" s="315" t="s">
        <v>305</v>
      </c>
      <c r="B29" s="316">
        <v>602</v>
      </c>
      <c r="C29" s="316">
        <v>1</v>
      </c>
      <c r="D29" s="317">
        <v>45.4</v>
      </c>
      <c r="E29" s="317">
        <v>76.569999999999993</v>
      </c>
      <c r="F29" s="310">
        <f t="shared" si="10"/>
        <v>5.3893044402889299</v>
      </c>
      <c r="G29" s="298">
        <f t="shared" si="45"/>
        <v>23.151719095204772</v>
      </c>
      <c r="H29" s="161"/>
      <c r="I29" s="208">
        <f t="shared" si="38"/>
        <v>2519</v>
      </c>
      <c r="J29" s="209">
        <f t="shared" si="11"/>
        <v>58319.18040082082</v>
      </c>
      <c r="K29" s="161"/>
      <c r="L29" s="209">
        <f t="shared" si="12"/>
        <v>60758.295000000013</v>
      </c>
      <c r="M29" s="209">
        <f t="shared" si="13"/>
        <v>793.50000000000023</v>
      </c>
      <c r="N29" s="6">
        <f t="shared" si="39"/>
        <v>690</v>
      </c>
      <c r="O29" s="210">
        <f t="shared" ref="O29:P29" si="54">O28</f>
        <v>1</v>
      </c>
      <c r="P29" s="210">
        <f t="shared" si="54"/>
        <v>1</v>
      </c>
      <c r="Q29" s="210">
        <f t="shared" si="47"/>
        <v>1.1500000000000004</v>
      </c>
      <c r="R29" s="161"/>
      <c r="S29" s="172">
        <f t="shared" si="48"/>
        <v>269179.11029223038</v>
      </c>
      <c r="T29" s="172">
        <f>S29*사업개요!$J$18</f>
        <v>215343.28823378432</v>
      </c>
      <c r="U29" s="172">
        <f>ROUND(T29*사업개요!$I$19,-3)</f>
        <v>108000</v>
      </c>
      <c r="V29" s="172">
        <f>ROUND((T29-U29)*사업개요!$I$20/12,0)</f>
        <v>429</v>
      </c>
      <c r="W29" s="172">
        <f t="shared" si="14"/>
        <v>336473.88786528795</v>
      </c>
      <c r="X29" s="162"/>
      <c r="Y29" s="13">
        <f t="shared" si="41"/>
        <v>0.8</v>
      </c>
      <c r="Z29" s="13">
        <f t="shared" si="42"/>
        <v>0.7</v>
      </c>
      <c r="AA29" s="319">
        <f t="shared" si="3"/>
        <v>188425.37720456126</v>
      </c>
      <c r="AB29" s="320">
        <f t="shared" si="4"/>
        <v>2.5000000000000001E-3</v>
      </c>
      <c r="AC29" s="321">
        <f t="shared" si="5"/>
        <v>180</v>
      </c>
      <c r="AD29" s="209">
        <f t="shared" si="15"/>
        <v>291.06344301140314</v>
      </c>
      <c r="AE29" s="318">
        <f t="shared" si="49"/>
        <v>0.75</v>
      </c>
      <c r="AF29" s="172">
        <f t="shared" si="16"/>
        <v>218.29758225855235</v>
      </c>
      <c r="AG29" s="319">
        <f t="shared" si="17"/>
        <v>72.765860752850784</v>
      </c>
      <c r="AH29" s="161"/>
      <c r="AI29" s="319">
        <f t="shared" si="18"/>
        <v>263.79552808638573</v>
      </c>
      <c r="AJ29" s="318">
        <f t="shared" si="19"/>
        <v>0.75</v>
      </c>
      <c r="AK29" s="319">
        <f t="shared" si="20"/>
        <v>197.8466460647893</v>
      </c>
      <c r="AL29" s="319">
        <f t="shared" si="21"/>
        <v>65.948882021596432</v>
      </c>
      <c r="AM29" s="161"/>
      <c r="AN29" s="319">
        <f t="shared" si="22"/>
        <v>14.553172150570157</v>
      </c>
      <c r="AO29" s="161"/>
      <c r="AP29" s="172">
        <f t="shared" si="23"/>
        <v>42530.806500000006</v>
      </c>
      <c r="AQ29" s="172">
        <f t="shared" si="24"/>
        <v>60758.295000000013</v>
      </c>
      <c r="AR29" s="322">
        <f>사업개요!$C$7/사업개요!$C$3</f>
        <v>0</v>
      </c>
      <c r="AS29" s="323">
        <f t="shared" si="25"/>
        <v>1</v>
      </c>
      <c r="AT29" s="324">
        <f t="shared" si="7"/>
        <v>1E-3</v>
      </c>
      <c r="AU29" s="325">
        <f t="shared" si="8"/>
        <v>14.9</v>
      </c>
      <c r="AV29" s="172">
        <f t="shared" si="26"/>
        <v>27.630806500000006</v>
      </c>
      <c r="AW29" s="323">
        <f t="shared" si="50"/>
        <v>1</v>
      </c>
      <c r="AX29" s="172">
        <f t="shared" si="27"/>
        <v>27.630806500000006</v>
      </c>
      <c r="AY29" s="172">
        <f t="shared" si="28"/>
        <v>0</v>
      </c>
      <c r="AZ29" s="172"/>
      <c r="BA29" s="326">
        <f t="shared" si="29"/>
        <v>72.765860752850784</v>
      </c>
      <c r="BB29" s="326">
        <f t="shared" si="30"/>
        <v>0</v>
      </c>
      <c r="BC29" s="172">
        <f t="shared" si="31"/>
        <v>65.948882021596432</v>
      </c>
      <c r="BD29" s="322">
        <f t="shared" si="32"/>
        <v>14.553172150570157</v>
      </c>
      <c r="BE29" s="172">
        <f t="shared" si="33"/>
        <v>0</v>
      </c>
      <c r="BF29" s="172">
        <f t="shared" si="34"/>
        <v>153.26791492501738</v>
      </c>
      <c r="BG29" s="172">
        <f t="shared" si="35"/>
        <v>597.04294974835898</v>
      </c>
      <c r="BH29" s="172">
        <f t="shared" si="36"/>
        <v>292.4067324757267</v>
      </c>
      <c r="BI29" s="172">
        <f t="shared" si="37"/>
        <v>78.2036834229433</v>
      </c>
      <c r="BK29" s="41"/>
      <c r="BL29" s="41"/>
      <c r="BM29" s="39"/>
      <c r="BN29" s="42"/>
      <c r="BO29" s="39"/>
      <c r="BP29" s="43"/>
      <c r="BQ29" s="43"/>
    </row>
    <row r="30" spans="1:69">
      <c r="A30" s="315" t="s">
        <v>306</v>
      </c>
      <c r="B30" s="316">
        <v>603</v>
      </c>
      <c r="C30" s="316">
        <v>1</v>
      </c>
      <c r="D30" s="317">
        <v>55.82</v>
      </c>
      <c r="E30" s="317">
        <v>93.99</v>
      </c>
      <c r="F30" s="310">
        <f t="shared" si="10"/>
        <v>6.6262329043376225</v>
      </c>
      <c r="G30" s="298">
        <f t="shared" si="45"/>
        <v>28.465395592386137</v>
      </c>
      <c r="H30" s="161"/>
      <c r="I30" s="208">
        <f t="shared" si="38"/>
        <v>2519</v>
      </c>
      <c r="J30" s="209">
        <f t="shared" si="11"/>
        <v>71704.331497220686</v>
      </c>
      <c r="K30" s="161"/>
      <c r="L30" s="209">
        <f t="shared" si="12"/>
        <v>74581.065000000017</v>
      </c>
      <c r="M30" s="209">
        <f t="shared" si="13"/>
        <v>793.50000000000023</v>
      </c>
      <c r="N30" s="6">
        <f t="shared" si="39"/>
        <v>690</v>
      </c>
      <c r="O30" s="210">
        <f t="shared" ref="O30:P30" si="55">O29</f>
        <v>1</v>
      </c>
      <c r="P30" s="210">
        <f t="shared" si="55"/>
        <v>1</v>
      </c>
      <c r="Q30" s="210">
        <f t="shared" si="47"/>
        <v>1.1500000000000004</v>
      </c>
      <c r="R30" s="161"/>
      <c r="S30" s="172">
        <f t="shared" si="48"/>
        <v>330959.86644300219</v>
      </c>
      <c r="T30" s="172">
        <f>S30*사업개요!$J$18</f>
        <v>264767.89315440174</v>
      </c>
      <c r="U30" s="172">
        <f>ROUND(T30*사업개요!$I$19,-3)</f>
        <v>132000</v>
      </c>
      <c r="V30" s="172">
        <f>ROUND((T30-U30)*사업개요!$I$20/12,0)</f>
        <v>531</v>
      </c>
      <c r="W30" s="172">
        <f t="shared" si="14"/>
        <v>413699.83305375272</v>
      </c>
      <c r="X30" s="162"/>
      <c r="Y30" s="13">
        <f t="shared" si="41"/>
        <v>0.8</v>
      </c>
      <c r="Z30" s="13">
        <f t="shared" si="42"/>
        <v>0.7</v>
      </c>
      <c r="AA30" s="319">
        <f t="shared" si="3"/>
        <v>231671.90651010151</v>
      </c>
      <c r="AB30" s="320">
        <f t="shared" si="4"/>
        <v>2.5000000000000001E-3</v>
      </c>
      <c r="AC30" s="321">
        <f t="shared" si="5"/>
        <v>180</v>
      </c>
      <c r="AD30" s="209">
        <f t="shared" si="15"/>
        <v>399.17976627525377</v>
      </c>
      <c r="AE30" s="318">
        <f t="shared" si="49"/>
        <v>0.75</v>
      </c>
      <c r="AF30" s="172">
        <f t="shared" si="16"/>
        <v>299.38482470644033</v>
      </c>
      <c r="AG30" s="319">
        <f t="shared" si="17"/>
        <v>99.794941568813442</v>
      </c>
      <c r="AH30" s="161"/>
      <c r="AI30" s="319">
        <f t="shared" si="18"/>
        <v>324.34066911414209</v>
      </c>
      <c r="AJ30" s="318">
        <f t="shared" si="19"/>
        <v>0.75</v>
      </c>
      <c r="AK30" s="319">
        <f t="shared" si="20"/>
        <v>243.25550183560657</v>
      </c>
      <c r="AL30" s="319">
        <f t="shared" si="21"/>
        <v>81.085167278535522</v>
      </c>
      <c r="AM30" s="161"/>
      <c r="AN30" s="319">
        <f t="shared" si="22"/>
        <v>19.958988313762688</v>
      </c>
      <c r="AO30" s="161"/>
      <c r="AP30" s="172">
        <f t="shared" si="23"/>
        <v>52206.745500000012</v>
      </c>
      <c r="AQ30" s="172">
        <f t="shared" si="24"/>
        <v>74581.065000000017</v>
      </c>
      <c r="AR30" s="322">
        <f>사업개요!$C$7/사업개요!$C$3</f>
        <v>0</v>
      </c>
      <c r="AS30" s="323">
        <f t="shared" si="25"/>
        <v>1</v>
      </c>
      <c r="AT30" s="324">
        <f t="shared" si="7"/>
        <v>1E-3</v>
      </c>
      <c r="AU30" s="325">
        <f t="shared" si="8"/>
        <v>14.9</v>
      </c>
      <c r="AV30" s="172">
        <f t="shared" si="26"/>
        <v>37.306745500000012</v>
      </c>
      <c r="AW30" s="323">
        <f t="shared" si="50"/>
        <v>1</v>
      </c>
      <c r="AX30" s="172">
        <f t="shared" si="27"/>
        <v>37.306745500000012</v>
      </c>
      <c r="AY30" s="172">
        <f t="shared" si="28"/>
        <v>0</v>
      </c>
      <c r="AZ30" s="172"/>
      <c r="BA30" s="326">
        <f t="shared" si="29"/>
        <v>99.794941568813442</v>
      </c>
      <c r="BB30" s="326">
        <f t="shared" si="30"/>
        <v>0</v>
      </c>
      <c r="BC30" s="172">
        <f t="shared" si="31"/>
        <v>81.085167278535522</v>
      </c>
      <c r="BD30" s="322">
        <f t="shared" si="32"/>
        <v>19.958988313762688</v>
      </c>
      <c r="BE30" s="172">
        <f t="shared" si="33"/>
        <v>0</v>
      </c>
      <c r="BF30" s="172">
        <f t="shared" si="34"/>
        <v>200.83909716111165</v>
      </c>
      <c r="BG30" s="172">
        <f t="shared" si="35"/>
        <v>780.78616920315858</v>
      </c>
      <c r="BH30" s="172">
        <f t="shared" si="36"/>
        <v>382.71592138079217</v>
      </c>
      <c r="BI30" s="172">
        <f t="shared" si="37"/>
        <v>102.39432040777065</v>
      </c>
      <c r="BK30" s="41"/>
      <c r="BL30" s="41"/>
      <c r="BM30" s="39"/>
      <c r="BN30" s="42"/>
      <c r="BO30" s="39"/>
      <c r="BP30" s="43"/>
      <c r="BQ30" s="43"/>
    </row>
    <row r="31" spans="1:69">
      <c r="A31" s="315" t="s">
        <v>306</v>
      </c>
      <c r="B31" s="316">
        <v>604</v>
      </c>
      <c r="C31" s="316">
        <v>1</v>
      </c>
      <c r="D31" s="317">
        <v>55.82</v>
      </c>
      <c r="E31" s="317">
        <v>93.99</v>
      </c>
      <c r="F31" s="310">
        <f t="shared" si="10"/>
        <v>6.6262329043376225</v>
      </c>
      <c r="G31" s="298">
        <f t="shared" si="45"/>
        <v>28.465395592386137</v>
      </c>
      <c r="H31" s="161"/>
      <c r="I31" s="208">
        <f t="shared" si="38"/>
        <v>2519</v>
      </c>
      <c r="J31" s="209">
        <f t="shared" si="11"/>
        <v>71704.331497220686</v>
      </c>
      <c r="K31" s="161"/>
      <c r="L31" s="209">
        <f t="shared" si="12"/>
        <v>74581.065000000017</v>
      </c>
      <c r="M31" s="209">
        <f t="shared" si="13"/>
        <v>793.50000000000023</v>
      </c>
      <c r="N31" s="6">
        <f t="shared" si="39"/>
        <v>690</v>
      </c>
      <c r="O31" s="210">
        <f t="shared" ref="O31:P31" si="56">O30</f>
        <v>1</v>
      </c>
      <c r="P31" s="210">
        <f t="shared" si="56"/>
        <v>1</v>
      </c>
      <c r="Q31" s="210">
        <f t="shared" si="47"/>
        <v>1.1500000000000004</v>
      </c>
      <c r="R31" s="161"/>
      <c r="S31" s="172">
        <f t="shared" si="48"/>
        <v>330959.86644300219</v>
      </c>
      <c r="T31" s="172">
        <f>S31*사업개요!$J$18</f>
        <v>264767.89315440174</v>
      </c>
      <c r="U31" s="172">
        <f>ROUND(T31*사업개요!$I$19,-3)</f>
        <v>132000</v>
      </c>
      <c r="V31" s="172">
        <f>ROUND((T31-U31)*사업개요!$I$20/12,0)</f>
        <v>531</v>
      </c>
      <c r="W31" s="172">
        <f t="shared" si="14"/>
        <v>413699.83305375272</v>
      </c>
      <c r="X31" s="162"/>
      <c r="Y31" s="13">
        <f t="shared" si="41"/>
        <v>0.8</v>
      </c>
      <c r="Z31" s="13">
        <f t="shared" si="42"/>
        <v>0.7</v>
      </c>
      <c r="AA31" s="319">
        <f t="shared" si="3"/>
        <v>231671.90651010151</v>
      </c>
      <c r="AB31" s="320">
        <f t="shared" si="4"/>
        <v>2.5000000000000001E-3</v>
      </c>
      <c r="AC31" s="321">
        <f t="shared" si="5"/>
        <v>180</v>
      </c>
      <c r="AD31" s="209">
        <f t="shared" si="15"/>
        <v>399.17976627525377</v>
      </c>
      <c r="AE31" s="318">
        <f t="shared" si="49"/>
        <v>0.75</v>
      </c>
      <c r="AF31" s="172">
        <f t="shared" si="16"/>
        <v>299.38482470644033</v>
      </c>
      <c r="AG31" s="319">
        <f t="shared" si="17"/>
        <v>99.794941568813442</v>
      </c>
      <c r="AH31" s="161"/>
      <c r="AI31" s="319">
        <f t="shared" si="18"/>
        <v>324.34066911414209</v>
      </c>
      <c r="AJ31" s="318">
        <f t="shared" si="19"/>
        <v>0.75</v>
      </c>
      <c r="AK31" s="319">
        <f t="shared" si="20"/>
        <v>243.25550183560657</v>
      </c>
      <c r="AL31" s="319">
        <f t="shared" si="21"/>
        <v>81.085167278535522</v>
      </c>
      <c r="AM31" s="161"/>
      <c r="AN31" s="319">
        <f t="shared" si="22"/>
        <v>19.958988313762688</v>
      </c>
      <c r="AO31" s="161"/>
      <c r="AP31" s="172">
        <f t="shared" si="23"/>
        <v>52206.745500000012</v>
      </c>
      <c r="AQ31" s="172">
        <f t="shared" si="24"/>
        <v>74581.065000000017</v>
      </c>
      <c r="AR31" s="322">
        <f>사업개요!$C$7/사업개요!$C$3</f>
        <v>0</v>
      </c>
      <c r="AS31" s="323">
        <f t="shared" si="25"/>
        <v>1</v>
      </c>
      <c r="AT31" s="324">
        <f t="shared" si="7"/>
        <v>1E-3</v>
      </c>
      <c r="AU31" s="325">
        <f t="shared" si="8"/>
        <v>14.9</v>
      </c>
      <c r="AV31" s="172">
        <f t="shared" si="26"/>
        <v>37.306745500000012</v>
      </c>
      <c r="AW31" s="323">
        <f t="shared" si="50"/>
        <v>1</v>
      </c>
      <c r="AX31" s="172">
        <f t="shared" si="27"/>
        <v>37.306745500000012</v>
      </c>
      <c r="AY31" s="172">
        <f t="shared" si="28"/>
        <v>0</v>
      </c>
      <c r="AZ31" s="172"/>
      <c r="BA31" s="326">
        <f t="shared" si="29"/>
        <v>99.794941568813442</v>
      </c>
      <c r="BB31" s="326">
        <f t="shared" si="30"/>
        <v>0</v>
      </c>
      <c r="BC31" s="172">
        <f t="shared" si="31"/>
        <v>81.085167278535522</v>
      </c>
      <c r="BD31" s="322">
        <f t="shared" si="32"/>
        <v>19.958988313762688</v>
      </c>
      <c r="BE31" s="172">
        <f t="shared" si="33"/>
        <v>0</v>
      </c>
      <c r="BF31" s="172">
        <f t="shared" si="34"/>
        <v>200.83909716111165</v>
      </c>
      <c r="BG31" s="172">
        <f t="shared" si="35"/>
        <v>780.78616920315858</v>
      </c>
      <c r="BH31" s="172">
        <f t="shared" si="36"/>
        <v>382.71592138079217</v>
      </c>
      <c r="BI31" s="172">
        <f t="shared" si="37"/>
        <v>102.39432040777065</v>
      </c>
      <c r="BK31" s="41">
        <f>BL24</f>
        <v>13000</v>
      </c>
      <c r="BL31" s="41">
        <v>26000</v>
      </c>
      <c r="BM31" s="39">
        <v>5.9999999999999995E-4</v>
      </c>
      <c r="BN31" s="42">
        <v>1.899999999999999</v>
      </c>
      <c r="BO31" s="39">
        <v>9.9999999999999937E-5</v>
      </c>
      <c r="BP31" s="43">
        <v>1.2999999999999992</v>
      </c>
      <c r="BQ31" s="43">
        <v>1.899999999999999</v>
      </c>
    </row>
    <row r="32" spans="1:69">
      <c r="A32" s="315" t="s">
        <v>305</v>
      </c>
      <c r="B32" s="316">
        <v>701</v>
      </c>
      <c r="C32" s="316">
        <v>1</v>
      </c>
      <c r="D32" s="317">
        <v>45.4</v>
      </c>
      <c r="E32" s="317">
        <v>76.569999999999993</v>
      </c>
      <c r="F32" s="310">
        <f t="shared" si="10"/>
        <v>5.3893044402889299</v>
      </c>
      <c r="G32" s="298">
        <f t="shared" si="45"/>
        <v>23.151719095204772</v>
      </c>
      <c r="H32" s="161"/>
      <c r="I32" s="208">
        <f t="shared" si="38"/>
        <v>2519</v>
      </c>
      <c r="J32" s="209">
        <f t="shared" si="11"/>
        <v>58319.18040082082</v>
      </c>
      <c r="K32" s="161"/>
      <c r="L32" s="209">
        <f t="shared" si="12"/>
        <v>60758.295000000013</v>
      </c>
      <c r="M32" s="209">
        <f t="shared" si="13"/>
        <v>793.50000000000023</v>
      </c>
      <c r="N32" s="6">
        <f t="shared" si="39"/>
        <v>690</v>
      </c>
      <c r="O32" s="210">
        <f t="shared" ref="O32:P32" si="57">O31</f>
        <v>1</v>
      </c>
      <c r="P32" s="210">
        <f t="shared" si="57"/>
        <v>1</v>
      </c>
      <c r="Q32" s="210">
        <f t="shared" si="47"/>
        <v>1.1500000000000004</v>
      </c>
      <c r="R32" s="161"/>
      <c r="S32" s="172">
        <f t="shared" si="48"/>
        <v>269179.11029223038</v>
      </c>
      <c r="T32" s="172">
        <f>S32*사업개요!$J$18</f>
        <v>215343.28823378432</v>
      </c>
      <c r="U32" s="172">
        <f>ROUND(T32*사업개요!$I$19,-3)</f>
        <v>108000</v>
      </c>
      <c r="V32" s="172">
        <f>ROUND((T32-U32)*사업개요!$I$20/12,0)</f>
        <v>429</v>
      </c>
      <c r="W32" s="172">
        <f t="shared" si="14"/>
        <v>336473.88786528795</v>
      </c>
      <c r="X32" s="162"/>
      <c r="Y32" s="13">
        <f t="shared" si="41"/>
        <v>0.8</v>
      </c>
      <c r="Z32" s="13">
        <f t="shared" si="42"/>
        <v>0.7</v>
      </c>
      <c r="AA32" s="319">
        <f t="shared" si="3"/>
        <v>188425.37720456126</v>
      </c>
      <c r="AB32" s="320">
        <f t="shared" si="4"/>
        <v>2.5000000000000001E-3</v>
      </c>
      <c r="AC32" s="321">
        <f t="shared" si="5"/>
        <v>180</v>
      </c>
      <c r="AD32" s="209">
        <f t="shared" si="15"/>
        <v>291.06344301140314</v>
      </c>
      <c r="AE32" s="318">
        <f t="shared" si="49"/>
        <v>0.75</v>
      </c>
      <c r="AF32" s="172">
        <f t="shared" si="16"/>
        <v>218.29758225855235</v>
      </c>
      <c r="AG32" s="319">
        <f t="shared" si="17"/>
        <v>72.765860752850784</v>
      </c>
      <c r="AH32" s="161"/>
      <c r="AI32" s="319">
        <f t="shared" si="18"/>
        <v>263.79552808638573</v>
      </c>
      <c r="AJ32" s="318">
        <f t="shared" si="19"/>
        <v>0.75</v>
      </c>
      <c r="AK32" s="319">
        <f t="shared" si="20"/>
        <v>197.8466460647893</v>
      </c>
      <c r="AL32" s="319">
        <f t="shared" si="21"/>
        <v>65.948882021596432</v>
      </c>
      <c r="AM32" s="161"/>
      <c r="AN32" s="319">
        <f t="shared" si="22"/>
        <v>14.553172150570157</v>
      </c>
      <c r="AO32" s="161"/>
      <c r="AP32" s="172">
        <f t="shared" si="23"/>
        <v>42530.806500000006</v>
      </c>
      <c r="AQ32" s="172">
        <f t="shared" si="24"/>
        <v>60758.295000000013</v>
      </c>
      <c r="AR32" s="322">
        <f>사업개요!$C$7/사업개요!$C$3</f>
        <v>0</v>
      </c>
      <c r="AS32" s="323">
        <f t="shared" si="25"/>
        <v>1</v>
      </c>
      <c r="AT32" s="324">
        <f t="shared" si="7"/>
        <v>1E-3</v>
      </c>
      <c r="AU32" s="325">
        <f t="shared" si="8"/>
        <v>14.9</v>
      </c>
      <c r="AV32" s="172">
        <f t="shared" si="26"/>
        <v>27.630806500000006</v>
      </c>
      <c r="AW32" s="323">
        <f t="shared" si="50"/>
        <v>1</v>
      </c>
      <c r="AX32" s="172">
        <f t="shared" si="27"/>
        <v>27.630806500000006</v>
      </c>
      <c r="AY32" s="172">
        <f t="shared" si="28"/>
        <v>0</v>
      </c>
      <c r="AZ32" s="172"/>
      <c r="BA32" s="326">
        <f t="shared" si="29"/>
        <v>72.765860752850784</v>
      </c>
      <c r="BB32" s="326">
        <f t="shared" si="30"/>
        <v>0</v>
      </c>
      <c r="BC32" s="172">
        <f t="shared" si="31"/>
        <v>65.948882021596432</v>
      </c>
      <c r="BD32" s="322">
        <f t="shared" si="32"/>
        <v>14.553172150570157</v>
      </c>
      <c r="BE32" s="172">
        <f t="shared" si="33"/>
        <v>0</v>
      </c>
      <c r="BF32" s="172">
        <f t="shared" si="34"/>
        <v>153.26791492501738</v>
      </c>
      <c r="BG32" s="172">
        <f t="shared" si="35"/>
        <v>597.04294974835898</v>
      </c>
      <c r="BH32" s="172">
        <f t="shared" si="36"/>
        <v>292.4067324757267</v>
      </c>
      <c r="BI32" s="172">
        <f t="shared" si="37"/>
        <v>78.2036834229433</v>
      </c>
      <c r="BK32" s="41"/>
      <c r="BL32" s="41"/>
      <c r="BM32" s="39"/>
      <c r="BN32" s="42"/>
      <c r="BO32" s="39"/>
      <c r="BP32" s="43"/>
      <c r="BQ32" s="43"/>
    </row>
    <row r="33" spans="1:69">
      <c r="A33" s="315" t="s">
        <v>305</v>
      </c>
      <c r="B33" s="316">
        <v>702</v>
      </c>
      <c r="C33" s="316">
        <v>1</v>
      </c>
      <c r="D33" s="317">
        <v>45.4</v>
      </c>
      <c r="E33" s="317">
        <v>76.569999999999993</v>
      </c>
      <c r="F33" s="310">
        <f t="shared" si="10"/>
        <v>5.3893044402889299</v>
      </c>
      <c r="G33" s="298">
        <f t="shared" si="45"/>
        <v>23.151719095204772</v>
      </c>
      <c r="H33" s="161"/>
      <c r="I33" s="208">
        <f t="shared" si="38"/>
        <v>2519</v>
      </c>
      <c r="J33" s="209">
        <f t="shared" si="11"/>
        <v>58319.18040082082</v>
      </c>
      <c r="K33" s="161"/>
      <c r="L33" s="209">
        <f t="shared" si="12"/>
        <v>60758.295000000013</v>
      </c>
      <c r="M33" s="209">
        <f t="shared" si="13"/>
        <v>793.50000000000023</v>
      </c>
      <c r="N33" s="6">
        <f t="shared" si="39"/>
        <v>690</v>
      </c>
      <c r="O33" s="210">
        <f t="shared" ref="O33:P33" si="58">O32</f>
        <v>1</v>
      </c>
      <c r="P33" s="210">
        <f t="shared" si="58"/>
        <v>1</v>
      </c>
      <c r="Q33" s="210">
        <f t="shared" si="47"/>
        <v>1.1500000000000004</v>
      </c>
      <c r="R33" s="161"/>
      <c r="S33" s="172">
        <f t="shared" si="48"/>
        <v>269179.11029223038</v>
      </c>
      <c r="T33" s="172">
        <f>S33*사업개요!$J$18</f>
        <v>215343.28823378432</v>
      </c>
      <c r="U33" s="172">
        <f>ROUND(T33*사업개요!$I$19,-3)</f>
        <v>108000</v>
      </c>
      <c r="V33" s="172">
        <f>ROUND((T33-U33)*사업개요!$I$20/12,0)</f>
        <v>429</v>
      </c>
      <c r="W33" s="172">
        <f t="shared" si="14"/>
        <v>336473.88786528795</v>
      </c>
      <c r="X33" s="162"/>
      <c r="Y33" s="13">
        <f t="shared" si="41"/>
        <v>0.8</v>
      </c>
      <c r="Z33" s="13">
        <f t="shared" si="42"/>
        <v>0.7</v>
      </c>
      <c r="AA33" s="319">
        <f t="shared" si="3"/>
        <v>188425.37720456126</v>
      </c>
      <c r="AB33" s="320">
        <f t="shared" si="4"/>
        <v>2.5000000000000001E-3</v>
      </c>
      <c r="AC33" s="321">
        <f t="shared" si="5"/>
        <v>180</v>
      </c>
      <c r="AD33" s="209">
        <f t="shared" si="15"/>
        <v>291.06344301140314</v>
      </c>
      <c r="AE33" s="318">
        <f t="shared" si="49"/>
        <v>0.75</v>
      </c>
      <c r="AF33" s="172">
        <f t="shared" si="16"/>
        <v>218.29758225855235</v>
      </c>
      <c r="AG33" s="319">
        <f t="shared" si="17"/>
        <v>72.765860752850784</v>
      </c>
      <c r="AH33" s="161"/>
      <c r="AI33" s="319">
        <f t="shared" si="18"/>
        <v>263.79552808638573</v>
      </c>
      <c r="AJ33" s="318">
        <f t="shared" si="19"/>
        <v>0.75</v>
      </c>
      <c r="AK33" s="319">
        <f t="shared" si="20"/>
        <v>197.8466460647893</v>
      </c>
      <c r="AL33" s="319">
        <f t="shared" si="21"/>
        <v>65.948882021596432</v>
      </c>
      <c r="AM33" s="161"/>
      <c r="AN33" s="319">
        <f t="shared" si="22"/>
        <v>14.553172150570157</v>
      </c>
      <c r="AO33" s="161"/>
      <c r="AP33" s="172">
        <f t="shared" si="23"/>
        <v>42530.806500000006</v>
      </c>
      <c r="AQ33" s="172">
        <f t="shared" si="24"/>
        <v>60758.295000000013</v>
      </c>
      <c r="AR33" s="322">
        <f>사업개요!$C$7/사업개요!$C$3</f>
        <v>0</v>
      </c>
      <c r="AS33" s="323">
        <f t="shared" si="25"/>
        <v>1</v>
      </c>
      <c r="AT33" s="324">
        <f t="shared" si="7"/>
        <v>1E-3</v>
      </c>
      <c r="AU33" s="325">
        <f t="shared" si="8"/>
        <v>14.9</v>
      </c>
      <c r="AV33" s="172">
        <f t="shared" si="26"/>
        <v>27.630806500000006</v>
      </c>
      <c r="AW33" s="323">
        <f t="shared" si="50"/>
        <v>1</v>
      </c>
      <c r="AX33" s="172">
        <f t="shared" si="27"/>
        <v>27.630806500000006</v>
      </c>
      <c r="AY33" s="172">
        <f t="shared" si="28"/>
        <v>0</v>
      </c>
      <c r="AZ33" s="172"/>
      <c r="BA33" s="326">
        <f t="shared" si="29"/>
        <v>72.765860752850784</v>
      </c>
      <c r="BB33" s="326">
        <f t="shared" si="30"/>
        <v>0</v>
      </c>
      <c r="BC33" s="172">
        <f t="shared" si="31"/>
        <v>65.948882021596432</v>
      </c>
      <c r="BD33" s="322">
        <f t="shared" si="32"/>
        <v>14.553172150570157</v>
      </c>
      <c r="BE33" s="172">
        <f t="shared" si="33"/>
        <v>0</v>
      </c>
      <c r="BF33" s="172">
        <f t="shared" si="34"/>
        <v>153.26791492501738</v>
      </c>
      <c r="BG33" s="172">
        <f t="shared" si="35"/>
        <v>597.04294974835898</v>
      </c>
      <c r="BH33" s="172">
        <f t="shared" si="36"/>
        <v>292.4067324757267</v>
      </c>
      <c r="BI33" s="172">
        <f t="shared" si="37"/>
        <v>78.2036834229433</v>
      </c>
      <c r="BK33" s="41"/>
      <c r="BL33" s="41"/>
      <c r="BM33" s="39"/>
      <c r="BN33" s="42"/>
      <c r="BO33" s="39"/>
      <c r="BP33" s="43"/>
      <c r="BQ33" s="43"/>
    </row>
    <row r="34" spans="1:69">
      <c r="A34" s="315" t="s">
        <v>306</v>
      </c>
      <c r="B34" s="316">
        <v>703</v>
      </c>
      <c r="C34" s="316">
        <v>1</v>
      </c>
      <c r="D34" s="317">
        <v>55.82</v>
      </c>
      <c r="E34" s="317">
        <v>93.99</v>
      </c>
      <c r="F34" s="310">
        <f t="shared" si="10"/>
        <v>6.6262329043376225</v>
      </c>
      <c r="G34" s="298">
        <f t="shared" si="45"/>
        <v>28.465395592386137</v>
      </c>
      <c r="H34" s="161"/>
      <c r="I34" s="208">
        <f t="shared" si="38"/>
        <v>2519</v>
      </c>
      <c r="J34" s="209">
        <f t="shared" si="11"/>
        <v>71704.331497220686</v>
      </c>
      <c r="K34" s="161"/>
      <c r="L34" s="209">
        <f t="shared" si="12"/>
        <v>74581.065000000017</v>
      </c>
      <c r="M34" s="209">
        <f t="shared" si="13"/>
        <v>793.50000000000023</v>
      </c>
      <c r="N34" s="6">
        <f t="shared" si="39"/>
        <v>690</v>
      </c>
      <c r="O34" s="210">
        <f t="shared" ref="O34:P34" si="59">O33</f>
        <v>1</v>
      </c>
      <c r="P34" s="210">
        <f t="shared" si="59"/>
        <v>1</v>
      </c>
      <c r="Q34" s="210">
        <f t="shared" si="47"/>
        <v>1.1500000000000004</v>
      </c>
      <c r="R34" s="161"/>
      <c r="S34" s="172">
        <f t="shared" si="48"/>
        <v>330959.86644300219</v>
      </c>
      <c r="T34" s="172">
        <f>S34*사업개요!$J$18</f>
        <v>264767.89315440174</v>
      </c>
      <c r="U34" s="172">
        <f>ROUND(T34*사업개요!$I$19,-3)</f>
        <v>132000</v>
      </c>
      <c r="V34" s="172">
        <f>ROUND((T34-U34)*사업개요!$I$20/12,0)</f>
        <v>531</v>
      </c>
      <c r="W34" s="172">
        <f t="shared" si="14"/>
        <v>413699.83305375272</v>
      </c>
      <c r="X34" s="162"/>
      <c r="Y34" s="13">
        <f t="shared" si="41"/>
        <v>0.8</v>
      </c>
      <c r="Z34" s="13">
        <f t="shared" si="42"/>
        <v>0.7</v>
      </c>
      <c r="AA34" s="319">
        <f t="shared" si="3"/>
        <v>231671.90651010151</v>
      </c>
      <c r="AB34" s="320">
        <f t="shared" si="4"/>
        <v>2.5000000000000001E-3</v>
      </c>
      <c r="AC34" s="321">
        <f t="shared" si="5"/>
        <v>180</v>
      </c>
      <c r="AD34" s="209">
        <f t="shared" si="15"/>
        <v>399.17976627525377</v>
      </c>
      <c r="AE34" s="318">
        <f t="shared" si="49"/>
        <v>0.75</v>
      </c>
      <c r="AF34" s="172">
        <f t="shared" si="16"/>
        <v>299.38482470644033</v>
      </c>
      <c r="AG34" s="319">
        <f t="shared" si="17"/>
        <v>99.794941568813442</v>
      </c>
      <c r="AH34" s="161"/>
      <c r="AI34" s="319">
        <f t="shared" si="18"/>
        <v>324.34066911414209</v>
      </c>
      <c r="AJ34" s="318">
        <f t="shared" si="19"/>
        <v>0.75</v>
      </c>
      <c r="AK34" s="319">
        <f t="shared" si="20"/>
        <v>243.25550183560657</v>
      </c>
      <c r="AL34" s="319">
        <f t="shared" si="21"/>
        <v>81.085167278535522</v>
      </c>
      <c r="AM34" s="161"/>
      <c r="AN34" s="319">
        <f t="shared" si="22"/>
        <v>19.958988313762688</v>
      </c>
      <c r="AO34" s="161"/>
      <c r="AP34" s="172">
        <f t="shared" si="23"/>
        <v>52206.745500000012</v>
      </c>
      <c r="AQ34" s="172">
        <f t="shared" si="24"/>
        <v>74581.065000000017</v>
      </c>
      <c r="AR34" s="322">
        <f>사업개요!$C$7/사업개요!$C$3</f>
        <v>0</v>
      </c>
      <c r="AS34" s="323">
        <f t="shared" si="25"/>
        <v>1</v>
      </c>
      <c r="AT34" s="324">
        <f t="shared" si="7"/>
        <v>1E-3</v>
      </c>
      <c r="AU34" s="325">
        <f t="shared" si="8"/>
        <v>14.9</v>
      </c>
      <c r="AV34" s="172">
        <f t="shared" si="26"/>
        <v>37.306745500000012</v>
      </c>
      <c r="AW34" s="323">
        <f t="shared" si="50"/>
        <v>1</v>
      </c>
      <c r="AX34" s="172">
        <f t="shared" si="27"/>
        <v>37.306745500000012</v>
      </c>
      <c r="AY34" s="172">
        <f t="shared" si="28"/>
        <v>0</v>
      </c>
      <c r="AZ34" s="172"/>
      <c r="BA34" s="326">
        <f t="shared" si="29"/>
        <v>99.794941568813442</v>
      </c>
      <c r="BB34" s="326">
        <f t="shared" si="30"/>
        <v>0</v>
      </c>
      <c r="BC34" s="172">
        <f t="shared" si="31"/>
        <v>81.085167278535522</v>
      </c>
      <c r="BD34" s="322">
        <f t="shared" si="32"/>
        <v>19.958988313762688</v>
      </c>
      <c r="BE34" s="172">
        <f t="shared" si="33"/>
        <v>0</v>
      </c>
      <c r="BF34" s="172">
        <f t="shared" si="34"/>
        <v>200.83909716111165</v>
      </c>
      <c r="BG34" s="172">
        <f t="shared" si="35"/>
        <v>780.78616920315858</v>
      </c>
      <c r="BH34" s="172">
        <f t="shared" si="36"/>
        <v>382.71592138079217</v>
      </c>
      <c r="BI34" s="172">
        <f t="shared" si="37"/>
        <v>102.39432040777065</v>
      </c>
      <c r="BK34" s="41">
        <f>BL31</f>
        <v>26000</v>
      </c>
      <c r="BL34" s="41">
        <v>39000</v>
      </c>
      <c r="BM34" s="39">
        <v>8.0000000000000004E-4</v>
      </c>
      <c r="BN34" s="42">
        <v>7.1000000000000014</v>
      </c>
      <c r="BO34" s="39">
        <v>2.0000000000000009E-4</v>
      </c>
      <c r="BP34" s="43">
        <v>5.200000000000002</v>
      </c>
      <c r="BQ34" s="43">
        <v>7.1000000000000014</v>
      </c>
    </row>
    <row r="35" spans="1:69">
      <c r="A35" s="315" t="s">
        <v>306</v>
      </c>
      <c r="B35" s="316">
        <v>704</v>
      </c>
      <c r="C35" s="316">
        <v>1</v>
      </c>
      <c r="D35" s="317">
        <v>55.82</v>
      </c>
      <c r="E35" s="317">
        <v>93.99</v>
      </c>
      <c r="F35" s="310">
        <f t="shared" si="10"/>
        <v>6.6262329043376225</v>
      </c>
      <c r="G35" s="298">
        <f t="shared" si="45"/>
        <v>28.465395592386137</v>
      </c>
      <c r="H35" s="161"/>
      <c r="I35" s="208">
        <f t="shared" si="38"/>
        <v>2519</v>
      </c>
      <c r="J35" s="209">
        <f t="shared" si="11"/>
        <v>71704.331497220686</v>
      </c>
      <c r="K35" s="161"/>
      <c r="L35" s="209">
        <f t="shared" si="12"/>
        <v>74581.065000000017</v>
      </c>
      <c r="M35" s="209">
        <f t="shared" si="13"/>
        <v>793.50000000000023</v>
      </c>
      <c r="N35" s="6">
        <f t="shared" si="39"/>
        <v>690</v>
      </c>
      <c r="O35" s="210">
        <f t="shared" ref="O35:P35" si="60">O34</f>
        <v>1</v>
      </c>
      <c r="P35" s="210">
        <f t="shared" si="60"/>
        <v>1</v>
      </c>
      <c r="Q35" s="210">
        <f t="shared" si="47"/>
        <v>1.1500000000000004</v>
      </c>
      <c r="R35" s="161"/>
      <c r="S35" s="172">
        <f t="shared" si="48"/>
        <v>330959.86644300219</v>
      </c>
      <c r="T35" s="172">
        <f>S35*사업개요!$J$18</f>
        <v>264767.89315440174</v>
      </c>
      <c r="U35" s="172">
        <f>ROUND(T35*사업개요!$I$19,-3)</f>
        <v>132000</v>
      </c>
      <c r="V35" s="172">
        <f>ROUND((T35-U35)*사업개요!$I$20/12,0)</f>
        <v>531</v>
      </c>
      <c r="W35" s="172">
        <f t="shared" si="14"/>
        <v>413699.83305375272</v>
      </c>
      <c r="X35" s="162"/>
      <c r="Y35" s="13">
        <f t="shared" si="41"/>
        <v>0.8</v>
      </c>
      <c r="Z35" s="13">
        <f t="shared" si="42"/>
        <v>0.7</v>
      </c>
      <c r="AA35" s="319">
        <f t="shared" si="3"/>
        <v>231671.90651010151</v>
      </c>
      <c r="AB35" s="320">
        <f t="shared" si="4"/>
        <v>2.5000000000000001E-3</v>
      </c>
      <c r="AC35" s="321">
        <f t="shared" si="5"/>
        <v>180</v>
      </c>
      <c r="AD35" s="209">
        <f t="shared" si="15"/>
        <v>399.17976627525377</v>
      </c>
      <c r="AE35" s="318">
        <f t="shared" si="49"/>
        <v>0.75</v>
      </c>
      <c r="AF35" s="172">
        <f t="shared" si="16"/>
        <v>299.38482470644033</v>
      </c>
      <c r="AG35" s="319">
        <f t="shared" si="17"/>
        <v>99.794941568813442</v>
      </c>
      <c r="AH35" s="161"/>
      <c r="AI35" s="319">
        <f t="shared" si="18"/>
        <v>324.34066911414209</v>
      </c>
      <c r="AJ35" s="318">
        <f t="shared" si="19"/>
        <v>0.75</v>
      </c>
      <c r="AK35" s="319">
        <f t="shared" si="20"/>
        <v>243.25550183560657</v>
      </c>
      <c r="AL35" s="319">
        <f t="shared" si="21"/>
        <v>81.085167278535522</v>
      </c>
      <c r="AM35" s="161"/>
      <c r="AN35" s="319">
        <f t="shared" si="22"/>
        <v>19.958988313762688</v>
      </c>
      <c r="AO35" s="161"/>
      <c r="AP35" s="172">
        <f t="shared" si="23"/>
        <v>52206.745500000012</v>
      </c>
      <c r="AQ35" s="172">
        <f t="shared" si="24"/>
        <v>74581.065000000017</v>
      </c>
      <c r="AR35" s="322">
        <f>사업개요!$C$7/사업개요!$C$3</f>
        <v>0</v>
      </c>
      <c r="AS35" s="323">
        <f t="shared" si="25"/>
        <v>1</v>
      </c>
      <c r="AT35" s="324">
        <f t="shared" si="7"/>
        <v>1E-3</v>
      </c>
      <c r="AU35" s="325">
        <f t="shared" si="8"/>
        <v>14.9</v>
      </c>
      <c r="AV35" s="172">
        <f t="shared" si="26"/>
        <v>37.306745500000012</v>
      </c>
      <c r="AW35" s="323">
        <f t="shared" si="50"/>
        <v>1</v>
      </c>
      <c r="AX35" s="172">
        <f t="shared" si="27"/>
        <v>37.306745500000012</v>
      </c>
      <c r="AY35" s="172">
        <f t="shared" si="28"/>
        <v>0</v>
      </c>
      <c r="AZ35" s="172"/>
      <c r="BA35" s="326">
        <f t="shared" si="29"/>
        <v>99.794941568813442</v>
      </c>
      <c r="BB35" s="326">
        <f t="shared" si="30"/>
        <v>0</v>
      </c>
      <c r="BC35" s="172">
        <f t="shared" si="31"/>
        <v>81.085167278535522</v>
      </c>
      <c r="BD35" s="322">
        <f t="shared" si="32"/>
        <v>19.958988313762688</v>
      </c>
      <c r="BE35" s="172">
        <f t="shared" si="33"/>
        <v>0</v>
      </c>
      <c r="BF35" s="172">
        <f t="shared" si="34"/>
        <v>200.83909716111165</v>
      </c>
      <c r="BG35" s="172">
        <f t="shared" si="35"/>
        <v>780.78616920315858</v>
      </c>
      <c r="BH35" s="172">
        <f t="shared" si="36"/>
        <v>382.71592138079217</v>
      </c>
      <c r="BI35" s="172">
        <f t="shared" si="37"/>
        <v>102.39432040777065</v>
      </c>
      <c r="BK35" s="41">
        <f>BL34</f>
        <v>39000</v>
      </c>
      <c r="BL35" s="41">
        <v>64000</v>
      </c>
      <c r="BM35" s="39">
        <v>1E-3</v>
      </c>
      <c r="BN35" s="42">
        <v>14.9</v>
      </c>
      <c r="BO35" s="39">
        <v>1.9999999999999998E-4</v>
      </c>
      <c r="BP35" s="43">
        <v>7.8</v>
      </c>
      <c r="BQ35" s="43">
        <v>14.9</v>
      </c>
    </row>
    <row r="36" spans="1:69">
      <c r="A36" s="225"/>
      <c r="B36" s="225"/>
      <c r="C36" s="225"/>
      <c r="D36" s="226"/>
      <c r="E36" s="226"/>
      <c r="F36" s="226"/>
      <c r="G36" s="226"/>
      <c r="H36" s="227"/>
      <c r="I36" s="228"/>
      <c r="J36" s="229"/>
      <c r="K36" s="227"/>
      <c r="L36" s="229"/>
      <c r="M36" s="229"/>
      <c r="N36" s="229"/>
      <c r="O36" s="230"/>
      <c r="P36" s="230"/>
      <c r="Q36" s="230"/>
      <c r="R36" s="227"/>
      <c r="S36" s="231"/>
      <c r="T36" s="231"/>
      <c r="U36" s="231"/>
      <c r="V36" s="231"/>
      <c r="W36" s="231"/>
      <c r="X36" s="232"/>
      <c r="Y36" s="233"/>
      <c r="Z36" s="233"/>
      <c r="AA36" s="234"/>
      <c r="AB36" s="235"/>
      <c r="AC36" s="236"/>
      <c r="AD36" s="229"/>
      <c r="AE36" s="233"/>
      <c r="AF36" s="231"/>
      <c r="AG36" s="234"/>
      <c r="AH36" s="227"/>
      <c r="AI36" s="234"/>
      <c r="AJ36" s="233"/>
      <c r="AK36" s="234"/>
      <c r="AL36" s="234"/>
      <c r="AM36" s="227"/>
      <c r="AN36" s="234"/>
      <c r="AO36" s="227"/>
      <c r="AP36" s="231"/>
      <c r="AQ36" s="231"/>
      <c r="AR36" s="237"/>
      <c r="AS36" s="238"/>
      <c r="AT36" s="239"/>
      <c r="AU36" s="240"/>
      <c r="AV36" s="231"/>
      <c r="AW36" s="238"/>
      <c r="AX36" s="231"/>
      <c r="AY36" s="231"/>
      <c r="AZ36" s="231"/>
      <c r="BA36" s="241"/>
      <c r="BB36" s="241"/>
      <c r="BC36" s="231"/>
      <c r="BD36" s="237"/>
      <c r="BE36" s="231"/>
      <c r="BF36" s="231"/>
      <c r="BG36" s="231"/>
      <c r="BH36" s="231"/>
      <c r="BI36" s="231"/>
      <c r="BK36" s="41">
        <f>BL35</f>
        <v>64000</v>
      </c>
      <c r="BL36" s="41">
        <v>99999999</v>
      </c>
      <c r="BM36" s="39">
        <v>1.1999999999999999E-3</v>
      </c>
      <c r="BN36" s="42">
        <v>27.699999999999992</v>
      </c>
      <c r="BO36" s="39">
        <v>1.9999999999999987E-4</v>
      </c>
      <c r="BP36" s="40">
        <v>12.799999999999992</v>
      </c>
      <c r="BQ36" s="40">
        <v>27.699999999999992</v>
      </c>
    </row>
    <row r="37" spans="1:69">
      <c r="A37" s="225"/>
      <c r="B37" s="225"/>
      <c r="C37" s="225"/>
      <c r="D37" s="226"/>
      <c r="E37" s="226"/>
      <c r="F37" s="226"/>
      <c r="G37" s="226"/>
      <c r="H37" s="227"/>
      <c r="I37" s="228"/>
      <c r="J37" s="229"/>
      <c r="K37" s="227"/>
      <c r="L37" s="229"/>
      <c r="M37" s="229"/>
      <c r="N37" s="229"/>
      <c r="O37" s="230"/>
      <c r="P37" s="230"/>
      <c r="Q37" s="230"/>
      <c r="R37" s="227"/>
      <c r="S37" s="231"/>
      <c r="T37" s="231"/>
      <c r="U37" s="231"/>
      <c r="V37" s="231"/>
      <c r="W37" s="231"/>
      <c r="X37" s="232"/>
      <c r="Y37" s="233"/>
      <c r="Z37" s="233"/>
      <c r="AA37" s="234"/>
      <c r="AB37" s="235"/>
      <c r="AC37" s="236"/>
      <c r="AD37" s="229"/>
      <c r="AE37" s="233"/>
      <c r="AF37" s="231"/>
      <c r="AG37" s="234"/>
      <c r="AH37" s="227"/>
      <c r="AI37" s="234"/>
      <c r="AJ37" s="233"/>
      <c r="AK37" s="234"/>
      <c r="AL37" s="234"/>
      <c r="AM37" s="227"/>
      <c r="AN37" s="234"/>
      <c r="AO37" s="227"/>
      <c r="AP37" s="231"/>
      <c r="AQ37" s="231"/>
      <c r="AR37" s="237"/>
      <c r="AS37" s="238"/>
      <c r="AT37" s="239"/>
      <c r="AU37" s="240"/>
      <c r="AV37" s="231"/>
      <c r="AW37" s="238"/>
      <c r="AX37" s="231"/>
      <c r="AY37" s="231"/>
      <c r="AZ37" s="231"/>
      <c r="BA37" s="241"/>
      <c r="BB37" s="241"/>
      <c r="BC37" s="231"/>
      <c r="BD37" s="237"/>
      <c r="BE37" s="231"/>
      <c r="BF37" s="231"/>
      <c r="BG37" s="231"/>
      <c r="BH37" s="231"/>
      <c r="BI37" s="231"/>
      <c r="BK37" s="30"/>
      <c r="BL37" s="30"/>
      <c r="BM37" s="195"/>
      <c r="BN37" s="196"/>
      <c r="BO37" s="195"/>
      <c r="BP37" s="31"/>
      <c r="BQ37" s="31"/>
    </row>
    <row r="38" spans="1:69" ht="18" thickBot="1">
      <c r="A38" s="242"/>
      <c r="B38" s="242"/>
      <c r="C38" s="242"/>
      <c r="D38" s="243"/>
      <c r="E38" s="243"/>
      <c r="F38" s="243"/>
      <c r="G38" s="243"/>
      <c r="H38" s="227"/>
      <c r="I38" s="228"/>
      <c r="J38" s="244"/>
      <c r="K38" s="227"/>
      <c r="L38" s="229"/>
      <c r="M38" s="229"/>
      <c r="N38" s="229"/>
      <c r="O38" s="230"/>
      <c r="P38" s="230"/>
      <c r="Q38" s="230"/>
      <c r="R38" s="227"/>
      <c r="S38" s="245"/>
      <c r="T38" s="245"/>
      <c r="U38" s="245"/>
      <c r="V38" s="245"/>
      <c r="W38" s="245"/>
      <c r="X38" s="232"/>
      <c r="Y38" s="246"/>
      <c r="Z38" s="246"/>
      <c r="AA38" s="247"/>
      <c r="AB38" s="248"/>
      <c r="AC38" s="249"/>
      <c r="AD38" s="244"/>
      <c r="AE38" s="246"/>
      <c r="AF38" s="245"/>
      <c r="AG38" s="247"/>
      <c r="AH38" s="227"/>
      <c r="AI38" s="247"/>
      <c r="AJ38" s="246"/>
      <c r="AK38" s="247"/>
      <c r="AL38" s="247"/>
      <c r="AM38" s="227"/>
      <c r="AN38" s="247"/>
      <c r="AO38" s="227"/>
      <c r="AP38" s="245"/>
      <c r="AQ38" s="245"/>
      <c r="AR38" s="250"/>
      <c r="AS38" s="251"/>
      <c r="AT38" s="252"/>
      <c r="AU38" s="253"/>
      <c r="AV38" s="245"/>
      <c r="AW38" s="251"/>
      <c r="AX38" s="245"/>
      <c r="AY38" s="245"/>
      <c r="AZ38" s="232"/>
      <c r="BA38" s="254"/>
      <c r="BB38" s="254"/>
      <c r="BC38" s="245"/>
      <c r="BD38" s="250"/>
      <c r="BE38" s="245"/>
      <c r="BF38" s="245"/>
      <c r="BG38" s="245"/>
      <c r="BH38" s="245"/>
      <c r="BI38" s="245"/>
      <c r="BK38" s="9" t="s">
        <v>185</v>
      </c>
      <c r="BO38" s="10"/>
    </row>
    <row r="39" spans="1:69" ht="18" thickTop="1">
      <c r="A39" s="1" t="s">
        <v>76</v>
      </c>
      <c r="C39" s="1">
        <f>SUM(C7:C38)</f>
        <v>29</v>
      </c>
      <c r="D39" s="38">
        <f>SUMPRODUCT($C$7:$C$38,D7:D38)</f>
        <v>1090.92</v>
      </c>
      <c r="E39" s="38">
        <f>SUM(E7:E38)</f>
        <v>1851.81</v>
      </c>
      <c r="F39" s="38">
        <f>SUM(F7:F38)</f>
        <v>129.5</v>
      </c>
      <c r="G39" s="197">
        <f>사업개요!C2*'사업자작성1(호별개요)'!D39/('사업자작성1(호별개요)'!D39+'사업자작성1(호별개요)'!D48)</f>
        <v>556.31439196785891</v>
      </c>
      <c r="I39" s="198">
        <f>SUMPRODUCT($C$7:$C$38,G7:G38,I7:I38)</f>
        <v>1401355.953367037</v>
      </c>
      <c r="J39" s="6">
        <f>SUM(J7:J38)</f>
        <v>1401355.953367037</v>
      </c>
      <c r="K39" s="58"/>
      <c r="L39" s="198">
        <f>SUMPRODUCT($C$7:$C$38,L7:L38)</f>
        <v>1469411.2350000001</v>
      </c>
      <c r="M39" s="199"/>
      <c r="N39" s="199"/>
      <c r="O39" s="199"/>
      <c r="P39" s="199"/>
      <c r="Q39" s="199"/>
      <c r="S39" s="162">
        <f>B55</f>
        <v>6468125</v>
      </c>
      <c r="T39" s="10">
        <f>SUMPRODUCT($C$7:$C$38,T7:T38)</f>
        <v>5174499.9999999991</v>
      </c>
      <c r="U39" s="10">
        <f>SUMPRODUCT($C$7:$C$38,U7:U38)</f>
        <v>2588000</v>
      </c>
      <c r="V39" s="10">
        <f>SUMPRODUCT($C$7:$C$38,V7:V38)</f>
        <v>10342</v>
      </c>
      <c r="W39" s="30">
        <f>SUMPRODUCT($C$7:$C$38,W7:W38)</f>
        <v>8085156.2500000019</v>
      </c>
      <c r="X39" s="30"/>
      <c r="Y39" s="13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0">
        <f>SUMPRODUCT($C$7:$C$38,BA7:BA38)</f>
        <v>1035.3648139299853</v>
      </c>
      <c r="BB39" s="60"/>
      <c r="BF39" s="10">
        <f>SUMPRODUCT($C$7:$C$38,BF7:BF38)</f>
        <v>2499.7404270019788</v>
      </c>
      <c r="BG39" s="10">
        <f>SUMPRODUCT($C$7:$C$38,BG7:BG38)</f>
        <v>13825.00576907397</v>
      </c>
      <c r="BH39" s="172">
        <f>SUMPRODUCT($C$7:$C$38,BH7:BH38)</f>
        <v>6751.1591702721116</v>
      </c>
      <c r="BI39" s="172">
        <f>SUMPRODUCT($C$7:$C$38,BI7:BI38)</f>
        <v>1276.4412075891482</v>
      </c>
      <c r="BK39" s="40" t="s">
        <v>52</v>
      </c>
      <c r="BL39" s="40" t="s">
        <v>53</v>
      </c>
      <c r="BM39" s="40" t="s">
        <v>44</v>
      </c>
      <c r="BN39" s="47" t="s">
        <v>186</v>
      </c>
      <c r="BO39" s="40" t="s">
        <v>64</v>
      </c>
      <c r="BP39" s="40" t="s">
        <v>187</v>
      </c>
      <c r="BQ39" s="47"/>
    </row>
    <row r="40" spans="1:69">
      <c r="S40" s="211"/>
      <c r="BK40" s="48"/>
      <c r="BL40" s="48">
        <v>40</v>
      </c>
      <c r="BM40" s="46">
        <v>1</v>
      </c>
      <c r="BN40" s="46">
        <v>1</v>
      </c>
      <c r="BO40" s="46">
        <v>1</v>
      </c>
      <c r="BP40" s="46" t="s">
        <v>188</v>
      </c>
      <c r="BQ40" s="46"/>
    </row>
    <row r="41" spans="1:69">
      <c r="A41" s="263" t="s">
        <v>294</v>
      </c>
      <c r="B41" s="31"/>
      <c r="C41" s="31"/>
      <c r="D41" s="31"/>
      <c r="BK41" s="48">
        <v>40</v>
      </c>
      <c r="BL41" s="48">
        <v>60</v>
      </c>
      <c r="BM41" s="46">
        <v>0.5</v>
      </c>
      <c r="BN41" s="46">
        <v>0.5</v>
      </c>
      <c r="BO41" s="46">
        <v>1</v>
      </c>
      <c r="BP41" s="46" t="s">
        <v>189</v>
      </c>
      <c r="BQ41" s="46"/>
    </row>
    <row r="42" spans="1:69">
      <c r="A42" s="57" t="s">
        <v>190</v>
      </c>
      <c r="B42" s="33"/>
      <c r="C42" s="33"/>
      <c r="D42" s="33"/>
      <c r="E42" s="27"/>
      <c r="F42" s="308"/>
      <c r="G42" s="33"/>
      <c r="I42" s="57" t="s">
        <v>191</v>
      </c>
      <c r="J42" s="33"/>
      <c r="L42" s="33" t="s">
        <v>192</v>
      </c>
      <c r="M42" s="33"/>
      <c r="N42" s="33"/>
      <c r="O42" s="33"/>
      <c r="P42" s="33"/>
      <c r="Q42" s="33"/>
      <c r="S42" s="263" t="s">
        <v>249</v>
      </c>
      <c r="T42" s="31"/>
      <c r="U42" s="31"/>
      <c r="V42" s="31"/>
      <c r="W42" s="31"/>
      <c r="Y42" s="31" t="s">
        <v>193</v>
      </c>
      <c r="Z42" s="31"/>
      <c r="AA42" s="31"/>
      <c r="AB42" s="31"/>
      <c r="AC42" s="31"/>
      <c r="BK42" s="48">
        <v>60</v>
      </c>
      <c r="BL42" s="48">
        <v>85</v>
      </c>
      <c r="BM42" s="46">
        <v>0.25</v>
      </c>
      <c r="BN42" s="46">
        <v>0</v>
      </c>
      <c r="BO42" s="46">
        <v>0</v>
      </c>
      <c r="BP42" s="46" t="s">
        <v>189</v>
      </c>
      <c r="BQ42" s="46"/>
    </row>
    <row r="43" spans="1:69">
      <c r="A43" s="49" t="s">
        <v>194</v>
      </c>
      <c r="B43" s="49" t="s">
        <v>195</v>
      </c>
      <c r="C43" s="49" t="s">
        <v>196</v>
      </c>
      <c r="D43" s="49" t="s">
        <v>197</v>
      </c>
      <c r="E43" s="27" t="s">
        <v>198</v>
      </c>
      <c r="F43" s="308"/>
      <c r="G43" s="53" t="s">
        <v>199</v>
      </c>
      <c r="I43" s="53" t="s">
        <v>77</v>
      </c>
      <c r="J43" s="53" t="s">
        <v>200</v>
      </c>
      <c r="L43" s="53" t="s">
        <v>200</v>
      </c>
      <c r="M43" s="53" t="s">
        <v>201</v>
      </c>
      <c r="N43" s="53" t="s">
        <v>71</v>
      </c>
      <c r="O43" s="53" t="s">
        <v>72</v>
      </c>
      <c r="P43" s="53" t="s">
        <v>73</v>
      </c>
      <c r="Q43" s="53" t="s">
        <v>74</v>
      </c>
      <c r="S43" s="51" t="s">
        <v>202</v>
      </c>
      <c r="T43" s="50" t="s">
        <v>203</v>
      </c>
      <c r="U43" s="50" t="s">
        <v>204</v>
      </c>
      <c r="V43" s="50" t="s">
        <v>205</v>
      </c>
      <c r="W43" s="50" t="s">
        <v>206</v>
      </c>
      <c r="Y43" s="51" t="s">
        <v>207</v>
      </c>
      <c r="Z43" s="50" t="s">
        <v>208</v>
      </c>
      <c r="AA43" s="50" t="s">
        <v>209</v>
      </c>
      <c r="AB43" s="50" t="s">
        <v>210</v>
      </c>
      <c r="AC43" s="50"/>
      <c r="BK43" s="48">
        <v>85</v>
      </c>
      <c r="BL43" s="48">
        <v>8500</v>
      </c>
      <c r="BM43" s="46">
        <v>0</v>
      </c>
      <c r="BN43" s="46">
        <v>0</v>
      </c>
      <c r="BO43" s="46">
        <v>0</v>
      </c>
      <c r="BP43" s="46"/>
      <c r="BQ43" s="40"/>
    </row>
    <row r="44" spans="1:69">
      <c r="A44" s="315" t="s">
        <v>318</v>
      </c>
      <c r="B44" s="316" t="s">
        <v>211</v>
      </c>
      <c r="C44" s="316">
        <v>1</v>
      </c>
      <c r="D44" s="317">
        <v>107.97</v>
      </c>
      <c r="E44" s="317">
        <v>307.25</v>
      </c>
      <c r="F44" s="194"/>
      <c r="G44" s="38">
        <f>$G$48*D44/$D$48</f>
        <v>55.059275566283247</v>
      </c>
      <c r="I44" s="208">
        <f>I7</f>
        <v>2519</v>
      </c>
      <c r="J44" s="6">
        <f>G44*I44</f>
        <v>138694.31515146751</v>
      </c>
      <c r="L44" s="6">
        <f>M44*E44</f>
        <v>243802.87500000006</v>
      </c>
      <c r="M44" s="256">
        <f>N44*O44*P44*Q44*1</f>
        <v>793.50000000000023</v>
      </c>
      <c r="N44" s="209">
        <v>690</v>
      </c>
      <c r="O44" s="210">
        <v>1</v>
      </c>
      <c r="P44" s="210">
        <v>1</v>
      </c>
      <c r="Q44" s="37">
        <f>SUMPRODUCT(($BK$70:$BK$95&lt;I44)*(I44&lt;=$BL$70:$BL$95)*$BM$70:$BM$95)</f>
        <v>1.1500000000000004</v>
      </c>
      <c r="S44" s="212">
        <f>$S$48*D44/$D$48</f>
        <v>634727.21307399019</v>
      </c>
      <c r="T44" s="213">
        <f>S44*사업개요!$P$18</f>
        <v>634727.21307399019</v>
      </c>
      <c r="U44" s="212">
        <f>$B$61*10</f>
        <v>14000</v>
      </c>
      <c r="V44" s="212">
        <f>(T44-U44)*사업개요!$O$21/12</f>
        <v>4189.9086882494339</v>
      </c>
      <c r="W44" s="212">
        <f t="shared" ref="W44" si="61">S44/0.8</f>
        <v>793409.01634248765</v>
      </c>
      <c r="Y44" s="10">
        <f>L44</f>
        <v>243802.87500000006</v>
      </c>
      <c r="Z44" s="136">
        <v>0.7</v>
      </c>
      <c r="AA44" s="135">
        <v>2.5000000000000001E-3</v>
      </c>
      <c r="AB44" s="10">
        <f>Y44*Z44*AA44</f>
        <v>426.65503125000009</v>
      </c>
      <c r="AC44" s="10"/>
    </row>
    <row r="45" spans="1:69">
      <c r="A45" s="315" t="s">
        <v>212</v>
      </c>
      <c r="B45" s="316">
        <v>101</v>
      </c>
      <c r="C45" s="316">
        <v>1</v>
      </c>
      <c r="D45" s="317">
        <v>73</v>
      </c>
      <c r="E45" s="317">
        <v>89.76</v>
      </c>
      <c r="F45" s="194"/>
      <c r="G45" s="38">
        <f>$G$48*D45/$D$48</f>
        <v>37.226332465857894</v>
      </c>
      <c r="I45" s="208">
        <f>I44</f>
        <v>2519</v>
      </c>
      <c r="J45" s="6">
        <f>G45*I45</f>
        <v>93773.131481496035</v>
      </c>
      <c r="L45" s="6">
        <f>M45*E45</f>
        <v>92591.928000000044</v>
      </c>
      <c r="M45" s="256">
        <f>N45*O45*P45*Q45*1.3</f>
        <v>1031.5500000000004</v>
      </c>
      <c r="N45" s="209">
        <v>690</v>
      </c>
      <c r="O45" s="210">
        <v>1</v>
      </c>
      <c r="P45" s="210">
        <v>1</v>
      </c>
      <c r="Q45" s="37">
        <f>SUMPRODUCT(($BK$70:$BK$95&lt;I45)*(I45&lt;=$BL$70:$BL$95)*$BM$70:$BM$95)</f>
        <v>1.1500000000000004</v>
      </c>
      <c r="S45" s="212">
        <f>$S$48*D45/$D$48</f>
        <v>429147.78692600987</v>
      </c>
      <c r="T45" s="213">
        <f>S45*사업개요!$P$18</f>
        <v>429147.78692600987</v>
      </c>
      <c r="U45" s="212">
        <f>$B$61*10</f>
        <v>14000</v>
      </c>
      <c r="V45" s="212">
        <f>(T45-U45)*사업개요!$O$21/12</f>
        <v>2802.2475617505665</v>
      </c>
      <c r="W45" s="212">
        <f t="shared" ref="W45:W47" si="62">S45/0.8</f>
        <v>536434.73365751235</v>
      </c>
      <c r="Y45" s="10">
        <f t="shared" ref="Y45:Y47" si="63">L45</f>
        <v>92591.928000000044</v>
      </c>
      <c r="Z45" s="136">
        <v>0.7</v>
      </c>
      <c r="AA45" s="135">
        <v>2.5000000000000001E-3</v>
      </c>
      <c r="AB45" s="10">
        <f t="shared" ref="AB45:AB47" si="64">Y45*Z45*AA45</f>
        <v>162.03587400000006</v>
      </c>
      <c r="AC45" s="10"/>
    </row>
    <row r="46" spans="1:69">
      <c r="A46" s="193"/>
      <c r="B46" s="193">
        <v>102</v>
      </c>
      <c r="C46" s="193">
        <v>0</v>
      </c>
      <c r="D46" s="194">
        <v>0</v>
      </c>
      <c r="E46" s="194">
        <v>0</v>
      </c>
      <c r="F46" s="194"/>
      <c r="G46" s="38">
        <f>$G$48*D46/$D$48</f>
        <v>0</v>
      </c>
      <c r="I46" s="208">
        <f t="shared" ref="I46:I47" si="65">I45</f>
        <v>2519</v>
      </c>
      <c r="J46" s="6">
        <f>G46*I46</f>
        <v>0</v>
      </c>
      <c r="L46" s="6">
        <f>M46*E46</f>
        <v>0</v>
      </c>
      <c r="M46" s="256">
        <f>N46*O46*P46*Q46*1</f>
        <v>793.50000000000023</v>
      </c>
      <c r="N46" s="6">
        <v>690</v>
      </c>
      <c r="O46" s="37">
        <f t="shared" ref="O46:P47" si="66">O44</f>
        <v>1</v>
      </c>
      <c r="P46" s="37">
        <f t="shared" si="66"/>
        <v>1</v>
      </c>
      <c r="Q46" s="37">
        <f>SUMPRODUCT(($BK$70:$BK$95&lt;I46)*(I46&lt;=$BL$70:$BL$95)*$BM$70:$BM$95)</f>
        <v>1.1500000000000004</v>
      </c>
      <c r="S46" s="212">
        <f>$S$48*D46/$D$48</f>
        <v>0</v>
      </c>
      <c r="T46" s="213">
        <f>S46*사업개요!$P$18</f>
        <v>0</v>
      </c>
      <c r="U46" s="212">
        <f t="shared" ref="U46:U47" si="67">T46*10%</f>
        <v>0</v>
      </c>
      <c r="V46" s="212">
        <f>(T46-U46)*사업개요!$O$21/12</f>
        <v>0</v>
      </c>
      <c r="W46" s="212">
        <f t="shared" si="62"/>
        <v>0</v>
      </c>
      <c r="Y46" s="10">
        <f t="shared" si="63"/>
        <v>0</v>
      </c>
      <c r="Z46" s="136">
        <v>0.7</v>
      </c>
      <c r="AA46" s="135">
        <v>2.5000000000000001E-3</v>
      </c>
      <c r="AB46" s="10">
        <f t="shared" si="64"/>
        <v>0</v>
      </c>
      <c r="AC46" s="10"/>
      <c r="BK46" s="9" t="s">
        <v>213</v>
      </c>
    </row>
    <row r="47" spans="1:69" ht="18" thickBot="1">
      <c r="A47" s="193" t="s">
        <v>319</v>
      </c>
      <c r="B47" s="193">
        <v>301</v>
      </c>
      <c r="C47" s="193">
        <v>0</v>
      </c>
      <c r="D47" s="194">
        <v>0</v>
      </c>
      <c r="E47" s="194">
        <v>0</v>
      </c>
      <c r="F47" s="194"/>
      <c r="G47" s="38">
        <f>$G$48*D47/$D$48</f>
        <v>0</v>
      </c>
      <c r="I47" s="208">
        <f t="shared" si="65"/>
        <v>2519</v>
      </c>
      <c r="J47" s="6">
        <f>G47*I47</f>
        <v>0</v>
      </c>
      <c r="L47" s="6">
        <f>M47*E47</f>
        <v>0</v>
      </c>
      <c r="M47" s="257">
        <f>N47*O47*P47*Q47*1</f>
        <v>793.50000000000023</v>
      </c>
      <c r="N47" s="6">
        <v>690</v>
      </c>
      <c r="O47" s="37">
        <f t="shared" si="66"/>
        <v>1</v>
      </c>
      <c r="P47" s="37">
        <f t="shared" si="66"/>
        <v>1</v>
      </c>
      <c r="Q47" s="37">
        <f>SUMPRODUCT(($BK$70:$BK$95&lt;I47)*(I47&lt;=$BL$70:$BL$95)*$BM$70:$BM$95)</f>
        <v>1.1500000000000004</v>
      </c>
      <c r="S47" s="212">
        <f t="shared" ref="S47" si="68">$S$48*D47/$D$48</f>
        <v>0</v>
      </c>
      <c r="T47" s="213">
        <f>S47*사업개요!$P$18</f>
        <v>0</v>
      </c>
      <c r="U47" s="212">
        <f t="shared" si="67"/>
        <v>0</v>
      </c>
      <c r="V47" s="212">
        <f>(T47-U47)*사업개요!$O$21/12</f>
        <v>0</v>
      </c>
      <c r="W47" s="212">
        <f t="shared" si="62"/>
        <v>0</v>
      </c>
      <c r="Y47" s="10">
        <f t="shared" si="63"/>
        <v>0</v>
      </c>
      <c r="Z47" s="136">
        <v>0.7</v>
      </c>
      <c r="AA47" s="135">
        <v>2.5000000000000001E-3</v>
      </c>
      <c r="AB47" s="10">
        <f t="shared" si="64"/>
        <v>0</v>
      </c>
      <c r="AC47" s="10"/>
    </row>
    <row r="48" spans="1:69" ht="18" thickTop="1">
      <c r="A48" s="201" t="s">
        <v>214</v>
      </c>
      <c r="B48" s="202"/>
      <c r="C48" s="201">
        <f>SUM(C44:C47)</f>
        <v>2</v>
      </c>
      <c r="D48" s="203">
        <f>SUMPRODUCT($C$44:$C$47,D44:D47)</f>
        <v>180.97</v>
      </c>
      <c r="E48" s="203">
        <f>SUM(E44:E47)</f>
        <v>397.01</v>
      </c>
      <c r="F48" s="311"/>
      <c r="G48" s="204">
        <f>사업개요!C2*'사업자작성1(호별개요)'!D48/('사업자작성1(호별개요)'!D39+'사업자작성1(호별개요)'!D48)</f>
        <v>92.285608032141141</v>
      </c>
      <c r="I48" s="198">
        <f>SUMPRODUCT($C$44:$C$47,G44:G47,I44:I47)</f>
        <v>232467.44663296355</v>
      </c>
      <c r="J48" s="199">
        <f>SUM(J44:J47)</f>
        <v>232467.44663296355</v>
      </c>
      <c r="K48" s="58"/>
      <c r="L48" s="198">
        <f>SUMPRODUCT(C44:C47,L44:L47)</f>
        <v>336394.80300000007</v>
      </c>
      <c r="M48" s="211" t="s">
        <v>246</v>
      </c>
      <c r="N48" s="199"/>
      <c r="O48" s="199"/>
      <c r="P48" s="199"/>
      <c r="Q48" s="199"/>
      <c r="S48" s="200">
        <f>B59</f>
        <v>1063875</v>
      </c>
      <c r="T48" s="200">
        <f>SUMPRODUCT(C44:C47,T44:T47)</f>
        <v>1063875</v>
      </c>
      <c r="U48" s="200">
        <f>SUMPRODUCT(C44:C47,U44:U47)</f>
        <v>28000</v>
      </c>
      <c r="V48" s="200">
        <f>SUMPRODUCT(C44:C47,V44:V47)</f>
        <v>6992.15625</v>
      </c>
      <c r="W48" s="200">
        <f>SUMPRODUCT(C44:C47,W44:W47)</f>
        <v>1329843.75</v>
      </c>
      <c r="X48" s="30"/>
      <c r="Y48" s="200">
        <f>SUMPRODUCT(C44:C47,Y44:Y47)</f>
        <v>336394.80300000007</v>
      </c>
      <c r="Z48" s="202"/>
      <c r="AA48" s="200"/>
      <c r="AB48" s="214">
        <f>SUMPRODUCT(C44:C47,AB44:AB47)</f>
        <v>588.69090525000013</v>
      </c>
      <c r="AC48" s="202"/>
      <c r="AD48" s="85"/>
      <c r="AE48" s="82"/>
      <c r="AF48" s="85"/>
      <c r="AG48" s="85"/>
      <c r="AH48" s="87"/>
      <c r="AI48" s="85"/>
      <c r="AJ48" s="82"/>
      <c r="AK48" s="85"/>
      <c r="AL48" s="85"/>
      <c r="AM48" s="87"/>
      <c r="AN48" s="85"/>
      <c r="AO48" s="87"/>
      <c r="AP48" s="82"/>
      <c r="AQ48" s="82"/>
      <c r="AR48" s="82"/>
      <c r="AS48" s="82"/>
      <c r="AT48" s="82"/>
      <c r="AU48" s="82"/>
      <c r="AV48" s="85"/>
      <c r="AW48" s="85"/>
      <c r="AX48" s="85"/>
      <c r="AY48" s="82"/>
      <c r="AZ48" s="82"/>
      <c r="BA48" s="205"/>
      <c r="BB48" s="205"/>
      <c r="BC48" s="82"/>
      <c r="BD48" s="82"/>
      <c r="BE48" s="82"/>
      <c r="BF48" s="85"/>
      <c r="BG48" s="85"/>
      <c r="BH48" s="85"/>
      <c r="BI48" s="85"/>
      <c r="BK48" s="48"/>
      <c r="BL48" s="48">
        <v>40</v>
      </c>
      <c r="BM48" s="46">
        <v>1</v>
      </c>
      <c r="BN48" s="46">
        <v>1</v>
      </c>
      <c r="BO48" s="46">
        <v>1</v>
      </c>
      <c r="BP48" s="46" t="s">
        <v>215</v>
      </c>
      <c r="BQ48" s="40"/>
    </row>
    <row r="49" spans="1:69">
      <c r="AD49" s="82"/>
      <c r="AE49" s="82"/>
      <c r="AF49" s="82"/>
      <c r="AG49" s="82"/>
      <c r="AH49" s="87"/>
      <c r="AI49" s="82"/>
      <c r="AJ49" s="82"/>
      <c r="AK49" s="82"/>
      <c r="AL49" s="82"/>
      <c r="AM49" s="87"/>
      <c r="AN49" s="82"/>
      <c r="AO49" s="87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K49" s="48">
        <v>40</v>
      </c>
      <c r="BL49" s="48">
        <v>60</v>
      </c>
      <c r="BM49" s="46">
        <v>0.75</v>
      </c>
      <c r="BN49" s="46">
        <v>0.75</v>
      </c>
      <c r="BO49" s="46">
        <v>1</v>
      </c>
      <c r="BP49" s="46" t="s">
        <v>216</v>
      </c>
      <c r="BQ49" s="46"/>
    </row>
    <row r="50" spans="1:69">
      <c r="BK50" s="48">
        <v>60</v>
      </c>
      <c r="BL50" s="48">
        <v>85</v>
      </c>
      <c r="BM50" s="46">
        <v>0.5</v>
      </c>
      <c r="BN50" s="46">
        <v>0</v>
      </c>
      <c r="BO50" s="46">
        <v>0</v>
      </c>
      <c r="BP50" s="46" t="s">
        <v>215</v>
      </c>
      <c r="BQ50" s="40"/>
    </row>
    <row r="51" spans="1:69">
      <c r="A51" s="31" t="s">
        <v>226</v>
      </c>
      <c r="P51" s="258"/>
      <c r="Q51" s="258"/>
      <c r="R51" s="258"/>
      <c r="S51" s="258"/>
      <c r="T51" s="258"/>
      <c r="U51" s="258"/>
      <c r="BK51" s="48">
        <v>85</v>
      </c>
      <c r="BL51" s="48">
        <v>8500</v>
      </c>
      <c r="BM51" s="46">
        <v>0</v>
      </c>
      <c r="BN51" s="46">
        <v>0</v>
      </c>
      <c r="BO51" s="46">
        <v>0</v>
      </c>
      <c r="BP51" s="46"/>
      <c r="BQ51" s="40"/>
    </row>
    <row r="52" spans="1:69">
      <c r="A52" s="40" t="s">
        <v>77</v>
      </c>
      <c r="B52" s="158">
        <v>2519</v>
      </c>
      <c r="C52" s="160" t="s">
        <v>320</v>
      </c>
      <c r="P52" s="258"/>
      <c r="Q52" s="258" t="s">
        <v>217</v>
      </c>
      <c r="R52" s="260"/>
      <c r="S52" s="261">
        <f>S39/(J39+L39)</f>
        <v>2.2530998076786672</v>
      </c>
      <c r="T52" s="260"/>
      <c r="U52" s="258"/>
    </row>
    <row r="53" spans="1:69">
      <c r="B53" s="211" t="s">
        <v>239</v>
      </c>
      <c r="P53" s="258"/>
      <c r="Q53" s="260"/>
      <c r="R53" s="258"/>
      <c r="S53" s="258"/>
      <c r="T53" s="260"/>
      <c r="U53" s="258"/>
      <c r="BK53" s="9" t="s">
        <v>218</v>
      </c>
    </row>
    <row r="54" spans="1:69">
      <c r="A54" s="31" t="s">
        <v>247</v>
      </c>
      <c r="P54" s="258"/>
      <c r="Q54" s="260" t="s">
        <v>219</v>
      </c>
      <c r="R54" s="258"/>
      <c r="S54" s="259">
        <f>T39/E39</f>
        <v>2794.2931510252129</v>
      </c>
      <c r="T54" s="262"/>
      <c r="U54" s="258"/>
      <c r="BK54" s="40" t="s">
        <v>52</v>
      </c>
      <c r="BL54" s="40" t="s">
        <v>53</v>
      </c>
      <c r="BM54" s="40" t="s">
        <v>44</v>
      </c>
      <c r="BN54" s="47" t="s">
        <v>220</v>
      </c>
      <c r="BO54" s="40" t="s">
        <v>64</v>
      </c>
      <c r="BP54" s="40" t="s">
        <v>221</v>
      </c>
      <c r="BQ54" s="40"/>
    </row>
    <row r="55" spans="1:69">
      <c r="A55" s="40" t="s">
        <v>227</v>
      </c>
      <c r="B55" s="158">
        <v>6468125</v>
      </c>
      <c r="C55" s="161"/>
      <c r="E55" s="161" t="s">
        <v>312</v>
      </c>
      <c r="P55" s="258"/>
      <c r="Q55" s="260" t="s">
        <v>222</v>
      </c>
      <c r="R55" s="260"/>
      <c r="S55" s="259">
        <f>T48/E48</f>
        <v>2679.7183950026447</v>
      </c>
      <c r="T55" s="262">
        <f>S55/S54</f>
        <v>0.95899687333072725</v>
      </c>
      <c r="U55" s="258"/>
      <c r="BK55" s="48">
        <v>40</v>
      </c>
      <c r="BL55" s="48">
        <v>60</v>
      </c>
      <c r="BM55" s="46">
        <v>0.5</v>
      </c>
      <c r="BN55" s="46">
        <v>0.5</v>
      </c>
      <c r="BO55" s="46">
        <v>1</v>
      </c>
      <c r="BP55" s="46" t="s">
        <v>223</v>
      </c>
      <c r="BQ55" s="40"/>
    </row>
    <row r="56" spans="1:69">
      <c r="B56" s="211" t="s">
        <v>228</v>
      </c>
      <c r="E56" s="160" t="s">
        <v>313</v>
      </c>
      <c r="F56" s="158">
        <v>60</v>
      </c>
      <c r="G56" s="160" t="s">
        <v>316</v>
      </c>
      <c r="P56" s="258"/>
      <c r="Q56" s="258"/>
      <c r="R56" s="258"/>
      <c r="S56" s="258"/>
      <c r="T56" s="258"/>
      <c r="U56" s="258"/>
      <c r="BK56" s="48">
        <v>60</v>
      </c>
      <c r="BL56" s="48">
        <v>85</v>
      </c>
      <c r="BM56" s="46">
        <v>0.25</v>
      </c>
      <c r="BN56" s="46">
        <v>0</v>
      </c>
      <c r="BO56" s="46">
        <v>0</v>
      </c>
      <c r="BP56" s="46" t="s">
        <v>223</v>
      </c>
      <c r="BQ56" s="40"/>
    </row>
    <row r="57" spans="1:69">
      <c r="E57" s="325"/>
      <c r="F57" s="211"/>
      <c r="P57" s="258"/>
      <c r="Q57" s="258"/>
      <c r="R57" s="258"/>
      <c r="S57" s="258"/>
      <c r="T57" s="258"/>
      <c r="U57" s="258"/>
      <c r="BK57" s="48">
        <v>85</v>
      </c>
      <c r="BL57" s="48">
        <v>8500</v>
      </c>
      <c r="BM57" s="46">
        <v>0</v>
      </c>
      <c r="BN57" s="46">
        <v>0</v>
      </c>
      <c r="BO57" s="46">
        <v>0</v>
      </c>
      <c r="BP57" s="46"/>
      <c r="BQ57" s="40"/>
    </row>
    <row r="58" spans="1:69">
      <c r="A58" s="31" t="s">
        <v>248</v>
      </c>
      <c r="E58" s="161" t="s">
        <v>314</v>
      </c>
      <c r="F58" s="9"/>
      <c r="P58" s="258"/>
      <c r="Q58" s="258"/>
      <c r="R58" s="258"/>
      <c r="S58" s="258"/>
      <c r="T58" s="258"/>
      <c r="U58" s="258"/>
    </row>
    <row r="59" spans="1:69">
      <c r="A59" s="40" t="s">
        <v>227</v>
      </c>
      <c r="B59" s="158">
        <v>1063875</v>
      </c>
      <c r="C59" s="161"/>
      <c r="E59" s="160" t="s">
        <v>315</v>
      </c>
      <c r="F59" s="158">
        <v>60</v>
      </c>
      <c r="G59" s="160" t="s">
        <v>317</v>
      </c>
      <c r="P59" s="258"/>
      <c r="Q59" s="258"/>
      <c r="R59" s="258"/>
      <c r="S59" s="258"/>
      <c r="T59" s="258"/>
      <c r="U59" s="258"/>
      <c r="BK59" s="9" t="s">
        <v>224</v>
      </c>
    </row>
    <row r="60" spans="1:69">
      <c r="B60" s="211" t="s">
        <v>345</v>
      </c>
      <c r="P60" s="258"/>
      <c r="Q60" s="258"/>
      <c r="R60" s="258"/>
      <c r="S60" s="258"/>
      <c r="T60" s="258"/>
      <c r="U60" s="258"/>
      <c r="BK60" s="45" t="s">
        <v>52</v>
      </c>
      <c r="BL60" s="45" t="s">
        <v>53</v>
      </c>
      <c r="BM60" s="45" t="s">
        <v>225</v>
      </c>
    </row>
    <row r="61" spans="1:69">
      <c r="A61" s="160" t="s">
        <v>346</v>
      </c>
      <c r="B61" s="158">
        <v>1400</v>
      </c>
      <c r="C61" s="161" t="s">
        <v>347</v>
      </c>
      <c r="P61" s="258"/>
      <c r="Q61" s="258"/>
      <c r="R61" s="258"/>
      <c r="S61" s="258"/>
      <c r="T61" s="258"/>
      <c r="U61" s="258"/>
      <c r="BK61" s="45"/>
      <c r="BL61" s="45"/>
      <c r="BM61" s="45"/>
    </row>
    <row r="62" spans="1:69">
      <c r="A62" s="325"/>
      <c r="B62" s="211" t="s">
        <v>348</v>
      </c>
      <c r="P62" s="258"/>
      <c r="Q62" s="258"/>
      <c r="R62" s="258"/>
      <c r="S62" s="258"/>
      <c r="T62" s="258"/>
      <c r="U62" s="258"/>
      <c r="BK62" s="45"/>
      <c r="BL62" s="45"/>
      <c r="BM62" s="45"/>
    </row>
    <row r="63" spans="1:69">
      <c r="A63" s="161" t="s">
        <v>307</v>
      </c>
      <c r="P63" s="258"/>
      <c r="Q63" s="258"/>
      <c r="R63" s="258"/>
      <c r="S63" s="258"/>
      <c r="T63" s="258"/>
      <c r="U63" s="258"/>
      <c r="BK63" s="45"/>
      <c r="BL63" s="45"/>
      <c r="BM63" s="45"/>
    </row>
    <row r="64" spans="1:69">
      <c r="A64" s="160" t="s">
        <v>308</v>
      </c>
      <c r="B64" s="327">
        <v>129.5</v>
      </c>
      <c r="P64" s="258"/>
      <c r="Q64" s="258"/>
      <c r="R64" s="258"/>
      <c r="S64" s="258"/>
      <c r="T64" s="258"/>
      <c r="U64" s="258"/>
      <c r="BK64" s="45"/>
      <c r="BL64" s="45"/>
      <c r="BM64" s="45"/>
    </row>
    <row r="65" spans="1:65">
      <c r="A65" s="161"/>
      <c r="B65" s="211" t="s">
        <v>309</v>
      </c>
      <c r="P65" s="258"/>
      <c r="Q65" s="258"/>
      <c r="R65" s="258"/>
      <c r="S65" s="258"/>
      <c r="T65" s="258"/>
      <c r="U65" s="258"/>
      <c r="BK65" s="45"/>
      <c r="BL65" s="45"/>
      <c r="BM65" s="45"/>
    </row>
    <row r="66" spans="1:65">
      <c r="A66" s="161"/>
      <c r="B66" s="211"/>
      <c r="P66" s="258"/>
      <c r="Q66" s="258"/>
      <c r="R66" s="258"/>
      <c r="S66" s="258"/>
      <c r="T66" s="258"/>
      <c r="U66" s="258"/>
      <c r="BK66" s="45"/>
      <c r="BL66" s="45"/>
      <c r="BM66" s="45"/>
    </row>
    <row r="67" spans="1:65">
      <c r="A67" s="161" t="s">
        <v>310</v>
      </c>
      <c r="P67" s="258"/>
      <c r="Q67" s="258"/>
      <c r="R67" s="258"/>
      <c r="S67" s="258"/>
      <c r="T67" s="258"/>
      <c r="U67" s="258"/>
      <c r="BK67" s="45"/>
      <c r="BL67" s="45"/>
      <c r="BM67" s="45"/>
    </row>
    <row r="68" spans="1:65">
      <c r="A68" s="160" t="s">
        <v>308</v>
      </c>
      <c r="B68" s="327">
        <v>184.3</v>
      </c>
      <c r="P68" s="258"/>
      <c r="Q68" s="258"/>
      <c r="R68" s="258"/>
      <c r="S68" s="258"/>
      <c r="T68" s="258"/>
      <c r="U68" s="258"/>
      <c r="BK68" s="45"/>
      <c r="BL68" s="45"/>
      <c r="BM68" s="45"/>
    </row>
    <row r="69" spans="1:65">
      <c r="A69" s="161"/>
      <c r="B69" s="211" t="s">
        <v>311</v>
      </c>
      <c r="P69" s="258"/>
      <c r="Q69" s="258"/>
      <c r="R69" s="258"/>
      <c r="S69" s="258"/>
      <c r="T69" s="258"/>
      <c r="U69" s="258"/>
      <c r="BK69" s="45"/>
      <c r="BL69" s="45"/>
      <c r="BM69" s="45"/>
    </row>
    <row r="70" spans="1:65">
      <c r="S70" s="37"/>
      <c r="T70" s="37"/>
      <c r="BK70" s="55">
        <v>0</v>
      </c>
      <c r="BL70" s="55">
        <v>10</v>
      </c>
      <c r="BM70" s="54">
        <v>0.8</v>
      </c>
    </row>
    <row r="71" spans="1:65">
      <c r="A71" s="263" t="s">
        <v>285</v>
      </c>
      <c r="B71" s="289"/>
      <c r="C71" s="31"/>
      <c r="D71" s="31"/>
      <c r="S71" s="37"/>
      <c r="T71" s="37"/>
      <c r="BK71" s="55">
        <v>10</v>
      </c>
      <c r="BL71" s="55">
        <v>30</v>
      </c>
      <c r="BM71" s="54">
        <v>0.82000000000000006</v>
      </c>
    </row>
    <row r="72" spans="1:65">
      <c r="A72" s="57"/>
      <c r="B72" s="33"/>
      <c r="C72" s="33"/>
      <c r="D72" s="33"/>
      <c r="E72" s="27"/>
      <c r="F72" s="308"/>
      <c r="G72" s="33"/>
      <c r="BK72" s="55">
        <v>30</v>
      </c>
      <c r="BL72" s="55">
        <v>50</v>
      </c>
      <c r="BM72" s="54">
        <v>0.84000000000000008</v>
      </c>
    </row>
    <row r="73" spans="1:65">
      <c r="A73" s="49" t="s">
        <v>176</v>
      </c>
      <c r="B73" s="49" t="s">
        <v>286</v>
      </c>
      <c r="C73" s="49" t="s">
        <v>287</v>
      </c>
      <c r="D73" s="49" t="s">
        <v>288</v>
      </c>
      <c r="E73" s="27" t="s">
        <v>289</v>
      </c>
      <c r="F73" s="162"/>
      <c r="H73" s="9"/>
      <c r="BK73" s="55">
        <v>50</v>
      </c>
      <c r="BL73" s="55">
        <v>100</v>
      </c>
      <c r="BM73" s="54">
        <v>0.8600000000000001</v>
      </c>
    </row>
    <row r="74" spans="1:65" s="292" customFormat="1">
      <c r="A74" s="290" t="s">
        <v>290</v>
      </c>
      <c r="B74" s="290"/>
      <c r="C74" s="290"/>
      <c r="D74" s="291"/>
      <c r="E74" s="291">
        <v>0</v>
      </c>
      <c r="F74" s="312"/>
      <c r="K74" s="293"/>
      <c r="R74" s="293"/>
      <c r="X74" s="293"/>
      <c r="AH74" s="293"/>
      <c r="AM74" s="293"/>
      <c r="AO74" s="293"/>
      <c r="BK74" s="294">
        <v>100</v>
      </c>
      <c r="BL74" s="294">
        <v>150</v>
      </c>
      <c r="BM74" s="295">
        <v>0.88000000000000012</v>
      </c>
    </row>
    <row r="75" spans="1:65" s="292" customFormat="1" ht="18" thickBot="1">
      <c r="A75" s="290" t="s">
        <v>291</v>
      </c>
      <c r="B75" s="290"/>
      <c r="C75" s="290"/>
      <c r="D75" s="291"/>
      <c r="E75" s="291">
        <v>0</v>
      </c>
      <c r="F75" s="312"/>
      <c r="K75" s="293"/>
      <c r="R75" s="293"/>
      <c r="X75" s="293"/>
      <c r="AH75" s="293"/>
      <c r="AM75" s="293"/>
      <c r="AO75" s="293"/>
      <c r="BK75" s="294">
        <v>150</v>
      </c>
      <c r="BL75" s="294">
        <v>200</v>
      </c>
      <c r="BM75" s="295">
        <v>0.90000000000000013</v>
      </c>
    </row>
    <row r="76" spans="1:65" ht="18" thickTop="1">
      <c r="A76" s="201" t="s">
        <v>292</v>
      </c>
      <c r="B76" s="202"/>
      <c r="C76" s="201"/>
      <c r="D76" s="203"/>
      <c r="E76" s="203">
        <f>SUM(E74:E75)</f>
        <v>0</v>
      </c>
      <c r="F76" s="313"/>
      <c r="G76" s="85"/>
      <c r="H76" s="82"/>
      <c r="I76" s="85"/>
      <c r="BK76" s="55">
        <v>200</v>
      </c>
      <c r="BL76" s="55">
        <v>350</v>
      </c>
      <c r="BM76" s="54">
        <v>0.92000000000000015</v>
      </c>
    </row>
    <row r="77" spans="1:65">
      <c r="A77" s="296" t="s">
        <v>293</v>
      </c>
      <c r="BK77" s="55">
        <v>350</v>
      </c>
      <c r="BL77" s="55">
        <v>500</v>
      </c>
      <c r="BM77" s="54">
        <v>0.94000000000000017</v>
      </c>
    </row>
    <row r="78" spans="1:65">
      <c r="BK78" s="55">
        <v>500</v>
      </c>
      <c r="BL78" s="55">
        <v>650</v>
      </c>
      <c r="BM78" s="54">
        <v>0.96000000000000019</v>
      </c>
    </row>
    <row r="79" spans="1:65">
      <c r="BK79" s="55">
        <v>650</v>
      </c>
      <c r="BL79" s="55">
        <v>800</v>
      </c>
      <c r="BM79" s="54">
        <v>0.9800000000000002</v>
      </c>
    </row>
    <row r="80" spans="1:65">
      <c r="BK80" s="55">
        <v>800</v>
      </c>
      <c r="BL80" s="55">
        <v>1000</v>
      </c>
      <c r="BM80" s="54">
        <v>1.0000000000000002</v>
      </c>
    </row>
    <row r="81" spans="5:69">
      <c r="BK81" s="55">
        <v>1000</v>
      </c>
      <c r="BL81" s="55">
        <v>1200</v>
      </c>
      <c r="BM81" s="54">
        <v>1.0300000000000002</v>
      </c>
    </row>
    <row r="82" spans="5:69">
      <c r="BK82" s="55">
        <v>1200</v>
      </c>
      <c r="BL82" s="55">
        <v>1600</v>
      </c>
      <c r="BM82" s="54">
        <v>1.0600000000000003</v>
      </c>
    </row>
    <row r="83" spans="5:69" s="10" customFormat="1">
      <c r="F83" s="172"/>
      <c r="H83" s="30"/>
      <c r="K83" s="30"/>
      <c r="R83" s="30"/>
      <c r="X83" s="30"/>
      <c r="AH83" s="30"/>
      <c r="AM83" s="30"/>
      <c r="AO83" s="30"/>
      <c r="BK83" s="55">
        <v>1600</v>
      </c>
      <c r="BL83" s="55">
        <v>2000</v>
      </c>
      <c r="BM83" s="54">
        <v>1.0900000000000003</v>
      </c>
      <c r="BN83" s="9"/>
      <c r="BO83" s="9"/>
      <c r="BP83" s="9"/>
      <c r="BQ83" s="9"/>
    </row>
    <row r="84" spans="5:69" s="10" customFormat="1">
      <c r="F84" s="172"/>
      <c r="H84" s="30"/>
      <c r="K84" s="30"/>
      <c r="R84" s="30"/>
      <c r="X84" s="30"/>
      <c r="AH84" s="30"/>
      <c r="AM84" s="30"/>
      <c r="AO84" s="30"/>
      <c r="BK84" s="55">
        <v>2000</v>
      </c>
      <c r="BL84" s="55">
        <v>2500</v>
      </c>
      <c r="BM84" s="54">
        <v>1.1200000000000003</v>
      </c>
    </row>
    <row r="85" spans="5:69">
      <c r="BK85" s="206">
        <v>2500</v>
      </c>
      <c r="BL85" s="206">
        <v>3000</v>
      </c>
      <c r="BM85" s="207">
        <v>1.1500000000000004</v>
      </c>
      <c r="BN85" s="10"/>
      <c r="BO85" s="10"/>
      <c r="BP85" s="10"/>
      <c r="BQ85" s="10"/>
    </row>
    <row r="86" spans="5:69">
      <c r="BK86" s="55">
        <v>3000</v>
      </c>
      <c r="BL86" s="55">
        <v>4000</v>
      </c>
      <c r="BM86" s="54">
        <v>1.1800000000000004</v>
      </c>
    </row>
    <row r="87" spans="5:69">
      <c r="BK87" s="55">
        <v>4000</v>
      </c>
      <c r="BL87" s="55">
        <v>5000</v>
      </c>
      <c r="BM87" s="54">
        <v>1.2100000000000004</v>
      </c>
    </row>
    <row r="88" spans="5:69">
      <c r="BK88" s="55">
        <v>5000</v>
      </c>
      <c r="BL88" s="55">
        <v>6000</v>
      </c>
      <c r="BM88" s="54">
        <v>1.2400000000000004</v>
      </c>
    </row>
    <row r="89" spans="5:69">
      <c r="E89" s="56"/>
      <c r="F89" s="314"/>
      <c r="G89" s="10"/>
      <c r="H89" s="30"/>
      <c r="BK89" s="55">
        <v>6000</v>
      </c>
      <c r="BL89" s="55">
        <v>7000</v>
      </c>
      <c r="BM89" s="54">
        <v>1.2700000000000005</v>
      </c>
    </row>
    <row r="90" spans="5:69">
      <c r="E90" s="56"/>
      <c r="F90" s="314"/>
      <c r="G90" s="10"/>
      <c r="H90" s="30"/>
      <c r="BK90" s="55">
        <v>7000</v>
      </c>
      <c r="BL90" s="55">
        <v>8000</v>
      </c>
      <c r="BM90" s="54">
        <v>1.3000000000000005</v>
      </c>
    </row>
    <row r="91" spans="5:69">
      <c r="E91" s="56"/>
      <c r="F91" s="314"/>
      <c r="G91" s="10"/>
      <c r="H91" s="30"/>
      <c r="BK91" s="55">
        <v>8000</v>
      </c>
      <c r="BL91" s="55">
        <v>9000</v>
      </c>
      <c r="BM91" s="54">
        <v>1.3300000000000005</v>
      </c>
    </row>
    <row r="92" spans="5:69">
      <c r="E92" s="56"/>
      <c r="F92" s="314"/>
      <c r="G92" s="10"/>
      <c r="H92" s="30"/>
      <c r="BK92" s="55">
        <v>9000</v>
      </c>
      <c r="BL92" s="55">
        <v>10000</v>
      </c>
      <c r="BM92" s="54">
        <v>1.3600000000000005</v>
      </c>
    </row>
    <row r="93" spans="5:69">
      <c r="E93" s="56"/>
      <c r="F93" s="314"/>
      <c r="G93" s="10"/>
      <c r="H93" s="30"/>
      <c r="BK93" s="55">
        <v>10000</v>
      </c>
      <c r="BL93" s="55">
        <v>30000</v>
      </c>
      <c r="BM93" s="54">
        <v>1.4</v>
      </c>
    </row>
    <row r="94" spans="5:69">
      <c r="E94" s="56"/>
      <c r="F94" s="314"/>
      <c r="G94" s="10"/>
      <c r="H94" s="30"/>
      <c r="BK94" s="55">
        <v>30000</v>
      </c>
      <c r="BL94" s="55">
        <v>50000</v>
      </c>
      <c r="BM94" s="54">
        <v>1.45</v>
      </c>
    </row>
    <row r="95" spans="5:69">
      <c r="E95" s="56"/>
      <c r="F95" s="314"/>
      <c r="G95" s="10"/>
      <c r="H95" s="30"/>
      <c r="BK95" s="83">
        <v>50000</v>
      </c>
      <c r="BL95" s="83">
        <v>50000000</v>
      </c>
      <c r="BM95" s="54">
        <v>1.5</v>
      </c>
    </row>
    <row r="96" spans="5:69">
      <c r="E96" s="56"/>
      <c r="F96" s="314"/>
      <c r="G96" s="10"/>
      <c r="H96" s="30"/>
    </row>
    <row r="97" spans="5:8">
      <c r="E97" s="56"/>
      <c r="F97" s="314"/>
      <c r="G97" s="10"/>
      <c r="H97" s="30"/>
    </row>
    <row r="98" spans="5:8">
      <c r="E98" s="56"/>
      <c r="F98" s="314"/>
      <c r="G98" s="10"/>
      <c r="H98" s="30"/>
    </row>
    <row r="99" spans="5:8">
      <c r="E99" s="56"/>
      <c r="F99" s="314"/>
      <c r="G99" s="10"/>
      <c r="H99" s="30"/>
    </row>
    <row r="100" spans="5:8">
      <c r="E100" s="56"/>
      <c r="F100" s="314"/>
      <c r="G100" s="10"/>
      <c r="H100" s="30"/>
    </row>
    <row r="101" spans="5:8">
      <c r="E101" s="56"/>
      <c r="F101" s="314"/>
      <c r="G101" s="10"/>
      <c r="H101" s="30"/>
    </row>
    <row r="102" spans="5:8">
      <c r="E102" s="56"/>
      <c r="F102" s="314"/>
      <c r="G102" s="10"/>
      <c r="H102" s="30"/>
    </row>
    <row r="103" spans="5:8">
      <c r="E103" s="56"/>
      <c r="F103" s="314"/>
      <c r="G103" s="10"/>
      <c r="H103" s="30"/>
    </row>
    <row r="104" spans="5:8">
      <c r="E104" s="56"/>
      <c r="F104" s="314"/>
      <c r="G104" s="10"/>
      <c r="H104" s="30"/>
    </row>
    <row r="105" spans="5:8">
      <c r="E105" s="56"/>
      <c r="F105" s="314"/>
      <c r="G105" s="10"/>
      <c r="H105" s="30"/>
    </row>
    <row r="106" spans="5:8">
      <c r="E106" s="56"/>
      <c r="F106" s="314"/>
      <c r="G106" s="10"/>
      <c r="H106" s="30"/>
    </row>
    <row r="107" spans="5:8">
      <c r="E107" s="56"/>
      <c r="F107" s="314"/>
      <c r="G107" s="10"/>
      <c r="H107" s="30"/>
    </row>
    <row r="108" spans="5:8">
      <c r="E108" s="56"/>
      <c r="F108" s="314"/>
      <c r="G108" s="10"/>
      <c r="H108" s="30"/>
    </row>
    <row r="109" spans="5:8">
      <c r="E109" s="56"/>
      <c r="F109" s="314"/>
      <c r="G109" s="10"/>
      <c r="H109" s="30"/>
    </row>
    <row r="110" spans="5:8">
      <c r="E110" s="56"/>
      <c r="F110" s="314"/>
      <c r="G110" s="10"/>
      <c r="H110" s="30"/>
    </row>
    <row r="111" spans="5:8">
      <c r="E111" s="56"/>
      <c r="F111" s="314"/>
      <c r="G111" s="10"/>
      <c r="H111" s="30"/>
    </row>
    <row r="112" spans="5:8">
      <c r="E112" s="56"/>
      <c r="F112" s="314"/>
      <c r="G112" s="10"/>
      <c r="H112" s="30"/>
    </row>
    <row r="113" spans="5:69">
      <c r="E113" s="56"/>
      <c r="F113" s="314"/>
      <c r="G113" s="10"/>
      <c r="H113" s="30"/>
    </row>
    <row r="114" spans="5:69" s="82" customFormat="1">
      <c r="E114" s="84"/>
      <c r="F114" s="314"/>
      <c r="G114" s="85"/>
      <c r="H114" s="86"/>
      <c r="K114" s="87"/>
      <c r="R114" s="87"/>
      <c r="X114" s="87"/>
      <c r="AH114" s="87"/>
      <c r="AM114" s="87"/>
      <c r="AO114" s="87"/>
      <c r="BK114" s="9"/>
      <c r="BL114" s="9"/>
      <c r="BM114" s="9"/>
      <c r="BN114" s="9"/>
      <c r="BO114" s="9"/>
      <c r="BP114" s="9"/>
      <c r="BQ114" s="9"/>
    </row>
    <row r="115" spans="5:69">
      <c r="BK115" s="82"/>
      <c r="BL115" s="82"/>
      <c r="BM115" s="82"/>
      <c r="BN115" s="82"/>
      <c r="BO115" s="82"/>
      <c r="BP115" s="82"/>
      <c r="BQ115" s="82"/>
    </row>
  </sheetData>
  <mergeCells count="1">
    <mergeCell ref="A1:J1"/>
  </mergeCells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2" min="3" max="9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K35"/>
  <sheetViews>
    <sheetView workbookViewId="0">
      <selection activeCell="E17" sqref="E17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1">
      <c r="B1" s="9" t="s">
        <v>253</v>
      </c>
    </row>
    <row r="3" spans="2:11" ht="27.6">
      <c r="B3" s="350" t="s">
        <v>254</v>
      </c>
      <c r="C3" s="350"/>
      <c r="D3" s="350"/>
      <c r="E3" s="350"/>
      <c r="F3" s="350"/>
    </row>
    <row r="4" spans="2:11" ht="27.6">
      <c r="B4" s="265" t="s">
        <v>255</v>
      </c>
      <c r="C4" s="266"/>
      <c r="D4" s="266"/>
      <c r="E4" s="266"/>
      <c r="F4" s="266"/>
    </row>
    <row r="5" spans="2:11">
      <c r="B5" s="267"/>
      <c r="F5" s="74" t="s">
        <v>256</v>
      </c>
    </row>
    <row r="6" spans="2:11" s="270" customFormat="1">
      <c r="B6" s="351" t="s">
        <v>257</v>
      </c>
      <c r="C6" s="352"/>
      <c r="D6" s="268" t="s">
        <v>258</v>
      </c>
      <c r="E6" s="269" t="s">
        <v>259</v>
      </c>
      <c r="F6" s="269" t="s">
        <v>260</v>
      </c>
    </row>
    <row r="7" spans="2:11" s="270" customFormat="1">
      <c r="B7" s="353" t="s">
        <v>261</v>
      </c>
      <c r="C7" s="328" t="s">
        <v>262</v>
      </c>
      <c r="D7" s="329" t="s">
        <v>321</v>
      </c>
      <c r="E7" s="330">
        <v>3041250</v>
      </c>
      <c r="F7" s="331" t="s">
        <v>263</v>
      </c>
    </row>
    <row r="8" spans="2:11" s="270" customFormat="1">
      <c r="B8" s="354"/>
      <c r="C8" s="332" t="s">
        <v>322</v>
      </c>
      <c r="D8" s="328"/>
      <c r="E8" s="330">
        <v>300000</v>
      </c>
      <c r="F8" s="331" t="s">
        <v>323</v>
      </c>
    </row>
    <row r="9" spans="2:11" s="270" customFormat="1">
      <c r="B9" s="354"/>
      <c r="C9" s="332" t="s">
        <v>264</v>
      </c>
      <c r="D9" s="328" t="s">
        <v>324</v>
      </c>
      <c r="E9" s="333">
        <v>72990</v>
      </c>
      <c r="F9" s="334" t="s">
        <v>265</v>
      </c>
    </row>
    <row r="10" spans="2:11" s="270" customFormat="1">
      <c r="B10" s="354"/>
      <c r="C10" s="332" t="s">
        <v>117</v>
      </c>
      <c r="D10" s="328"/>
      <c r="E10" s="330">
        <v>0</v>
      </c>
      <c r="F10" s="331" t="s">
        <v>266</v>
      </c>
    </row>
    <row r="11" spans="2:11" s="270" customFormat="1">
      <c r="B11" s="354"/>
      <c r="C11" s="332" t="s">
        <v>113</v>
      </c>
      <c r="D11" s="335" t="s">
        <v>325</v>
      </c>
      <c r="E11" s="333">
        <v>49900</v>
      </c>
      <c r="F11" s="334" t="s">
        <v>267</v>
      </c>
    </row>
    <row r="12" spans="2:11" s="270" customFormat="1">
      <c r="B12" s="354"/>
      <c r="C12" s="332" t="s">
        <v>116</v>
      </c>
      <c r="D12" s="335"/>
      <c r="E12" s="333">
        <v>124236</v>
      </c>
      <c r="F12" s="334" t="s">
        <v>267</v>
      </c>
    </row>
    <row r="13" spans="2:11" s="270" customFormat="1">
      <c r="B13" s="354"/>
      <c r="C13" s="332" t="s">
        <v>326</v>
      </c>
      <c r="D13" s="328"/>
      <c r="E13" s="330">
        <v>200000</v>
      </c>
      <c r="F13" s="331"/>
      <c r="K13" s="9"/>
    </row>
    <row r="14" spans="2:11" s="270" customFormat="1">
      <c r="B14" s="354"/>
      <c r="C14" s="271" t="s">
        <v>327</v>
      </c>
      <c r="D14" s="271" t="s">
        <v>328</v>
      </c>
      <c r="E14" s="272">
        <v>82000</v>
      </c>
      <c r="F14" s="331" t="s">
        <v>329</v>
      </c>
      <c r="K14" s="9"/>
    </row>
    <row r="15" spans="2:11" s="270" customFormat="1">
      <c r="B15" s="354"/>
      <c r="C15" s="328" t="s">
        <v>268</v>
      </c>
      <c r="D15" s="335" t="s">
        <v>330</v>
      </c>
      <c r="E15" s="330">
        <f>SUM($E$7:$E$14)*0.03</f>
        <v>116111.28</v>
      </c>
      <c r="F15" s="331" t="s">
        <v>269</v>
      </c>
      <c r="K15" s="9"/>
    </row>
    <row r="16" spans="2:11" s="270" customFormat="1">
      <c r="B16" s="354"/>
      <c r="C16" s="328" t="s">
        <v>270</v>
      </c>
      <c r="D16" s="328"/>
      <c r="E16" s="330"/>
      <c r="F16" s="331"/>
      <c r="K16" s="9"/>
    </row>
    <row r="17" spans="2:6" s="270" customFormat="1">
      <c r="B17" s="355"/>
      <c r="C17" s="336" t="s">
        <v>271</v>
      </c>
      <c r="D17" s="336"/>
      <c r="E17" s="337">
        <f>SUM(E7:E16)</f>
        <v>3986487.28</v>
      </c>
      <c r="F17" s="338" t="s">
        <v>331</v>
      </c>
    </row>
    <row r="18" spans="2:6" s="270" customFormat="1">
      <c r="B18" s="356" t="s">
        <v>273</v>
      </c>
      <c r="C18" s="339" t="s">
        <v>274</v>
      </c>
      <c r="D18" s="329" t="s">
        <v>332</v>
      </c>
      <c r="E18" s="340">
        <v>97320</v>
      </c>
      <c r="F18" s="341" t="s">
        <v>275</v>
      </c>
    </row>
    <row r="19" spans="2:6" s="270" customFormat="1">
      <c r="B19" s="357"/>
      <c r="C19" s="328" t="s">
        <v>276</v>
      </c>
      <c r="D19" s="328" t="s">
        <v>333</v>
      </c>
      <c r="E19" s="330">
        <v>48660</v>
      </c>
      <c r="F19" s="342" t="s">
        <v>277</v>
      </c>
    </row>
    <row r="20" spans="2:6" s="270" customFormat="1">
      <c r="B20" s="357"/>
      <c r="C20" s="271"/>
      <c r="D20" s="276"/>
      <c r="E20" s="274"/>
      <c r="F20" s="275"/>
    </row>
    <row r="21" spans="2:6" s="270" customFormat="1">
      <c r="B21" s="357"/>
      <c r="C21" s="271"/>
      <c r="D21" s="276"/>
      <c r="E21" s="274"/>
      <c r="F21" s="275"/>
    </row>
    <row r="22" spans="2:6" s="270" customFormat="1">
      <c r="B22" s="357"/>
      <c r="C22" s="271"/>
      <c r="D22" s="276"/>
      <c r="E22" s="274"/>
      <c r="F22" s="275"/>
    </row>
    <row r="23" spans="2:6" s="270" customFormat="1">
      <c r="B23" s="357"/>
      <c r="C23" s="278" t="s">
        <v>270</v>
      </c>
      <c r="D23" s="278"/>
      <c r="E23" s="279"/>
      <c r="F23" s="280"/>
    </row>
    <row r="24" spans="2:6" s="270" customFormat="1">
      <c r="B24" s="358"/>
      <c r="C24" s="302" t="s">
        <v>271</v>
      </c>
      <c r="D24" s="302"/>
      <c r="E24" s="277">
        <f>SUM(E18:E23)</f>
        <v>145980</v>
      </c>
      <c r="F24" s="281"/>
    </row>
    <row r="25" spans="2:6" s="270" customFormat="1">
      <c r="B25" s="356" t="s">
        <v>278</v>
      </c>
      <c r="C25" s="343" t="s">
        <v>279</v>
      </c>
      <c r="D25" s="335" t="s">
        <v>334</v>
      </c>
      <c r="E25" s="330">
        <f>E17*0.08</f>
        <v>318918.98239999998</v>
      </c>
      <c r="F25" s="341" t="s">
        <v>280</v>
      </c>
    </row>
    <row r="26" spans="2:6" s="270" customFormat="1">
      <c r="B26" s="357"/>
      <c r="C26" s="332" t="s">
        <v>281</v>
      </c>
      <c r="D26" s="335" t="s">
        <v>335</v>
      </c>
      <c r="E26" s="330">
        <f>E17*0.02</f>
        <v>79729.745599999995</v>
      </c>
      <c r="F26" s="342"/>
    </row>
    <row r="27" spans="2:6" s="270" customFormat="1">
      <c r="B27" s="357"/>
      <c r="C27" s="273"/>
      <c r="D27" s="276"/>
      <c r="E27" s="274"/>
      <c r="F27" s="275"/>
    </row>
    <row r="28" spans="2:6" s="270" customFormat="1">
      <c r="B28" s="357"/>
      <c r="C28" s="271"/>
      <c r="D28" s="276"/>
      <c r="E28" s="274"/>
      <c r="F28" s="275"/>
    </row>
    <row r="29" spans="2:6" s="270" customFormat="1">
      <c r="B29" s="357"/>
      <c r="C29" s="271"/>
      <c r="D29" s="276"/>
      <c r="E29" s="274"/>
      <c r="F29" s="275"/>
    </row>
    <row r="30" spans="2:6" s="270" customFormat="1">
      <c r="B30" s="357"/>
      <c r="C30" s="271" t="s">
        <v>270</v>
      </c>
      <c r="D30" s="276"/>
      <c r="E30" s="274"/>
      <c r="F30" s="275"/>
    </row>
    <row r="31" spans="2:6" s="270" customFormat="1">
      <c r="B31" s="357"/>
      <c r="C31" s="278" t="s">
        <v>270</v>
      </c>
      <c r="D31" s="278"/>
      <c r="E31" s="279"/>
      <c r="F31" s="280"/>
    </row>
    <row r="32" spans="2:6" s="270" customFormat="1">
      <c r="B32" s="358"/>
      <c r="C32" s="302" t="s">
        <v>271</v>
      </c>
      <c r="D32" s="302"/>
      <c r="E32" s="277">
        <f>SUM(E25:E31)</f>
        <v>398648.728</v>
      </c>
      <c r="F32" s="281"/>
    </row>
    <row r="33" spans="2:6" s="270" customFormat="1">
      <c r="B33" s="348" t="s">
        <v>282</v>
      </c>
      <c r="C33" s="349"/>
      <c r="D33" s="282"/>
      <c r="E33" s="283">
        <f>E17+E24+E32</f>
        <v>4531116.0079999994</v>
      </c>
      <c r="F33" s="284" t="s">
        <v>272</v>
      </c>
    </row>
    <row r="35" spans="2:6">
      <c r="B35" s="267" t="s">
        <v>283</v>
      </c>
    </row>
  </sheetData>
  <mergeCells count="6">
    <mergeCell ref="B33:C33"/>
    <mergeCell ref="B3:F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showGridLines="0" topLeftCell="A7" zoomScaleNormal="100" workbookViewId="0">
      <selection activeCell="G25" sqref="G25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301" customFormat="1" ht="51.75" customHeight="1">
      <c r="A1" s="361" t="s">
        <v>297</v>
      </c>
      <c r="B1" s="361"/>
      <c r="C1" s="361"/>
      <c r="D1" s="361"/>
      <c r="E1" s="361"/>
      <c r="F1" s="361"/>
      <c r="G1" s="361"/>
      <c r="H1" s="361"/>
    </row>
    <row r="2" spans="1:10" s="301" customFormat="1" ht="21">
      <c r="A2" s="286" t="s">
        <v>164</v>
      </c>
      <c r="B2" s="287"/>
      <c r="C2" s="287"/>
      <c r="D2" s="288"/>
      <c r="E2" s="288"/>
      <c r="F2" s="287"/>
      <c r="G2" s="287"/>
      <c r="H2" s="287"/>
    </row>
    <row r="3" spans="1:10">
      <c r="J3" s="218"/>
    </row>
    <row r="4" spans="1:10">
      <c r="A4" s="33" t="s">
        <v>40</v>
      </c>
      <c r="B4" s="33" t="s">
        <v>104</v>
      </c>
      <c r="C4" s="33"/>
      <c r="D4" s="29"/>
      <c r="E4" s="33" t="s">
        <v>342</v>
      </c>
      <c r="F4" s="33"/>
      <c r="G4" s="161"/>
      <c r="H4" s="161"/>
      <c r="J4" s="218"/>
    </row>
    <row r="5" spans="1:10">
      <c r="A5" s="160" t="s">
        <v>0</v>
      </c>
      <c r="B5" s="160"/>
      <c r="C5" s="155">
        <v>648.6</v>
      </c>
      <c r="D5" s="164"/>
      <c r="E5" s="160" t="s">
        <v>105</v>
      </c>
      <c r="F5" s="158">
        <v>3800000</v>
      </c>
      <c r="G5" s="160" t="s">
        <v>337</v>
      </c>
      <c r="H5" s="162"/>
      <c r="I5" s="66"/>
      <c r="J5" s="218"/>
    </row>
    <row r="6" spans="1:10">
      <c r="A6" s="160" t="s">
        <v>1</v>
      </c>
      <c r="B6" s="160"/>
      <c r="C6" s="155">
        <v>2433.1</v>
      </c>
      <c r="D6" s="65"/>
      <c r="E6" s="160" t="s">
        <v>106</v>
      </c>
      <c r="F6" s="158">
        <v>3800000</v>
      </c>
      <c r="G6" s="160" t="s">
        <v>337</v>
      </c>
      <c r="H6" s="162"/>
      <c r="I6" s="72"/>
      <c r="J6" s="218"/>
    </row>
    <row r="7" spans="1:10">
      <c r="A7" s="160" t="s">
        <v>2</v>
      </c>
      <c r="B7" s="160"/>
      <c r="C7" s="156">
        <v>3.1190000000000002</v>
      </c>
      <c r="D7" s="65"/>
      <c r="E7" s="161"/>
      <c r="F7" s="162"/>
      <c r="G7" s="161"/>
      <c r="H7" s="162"/>
      <c r="I7" s="66"/>
      <c r="J7" s="218"/>
    </row>
    <row r="8" spans="1:10">
      <c r="A8" s="160" t="s">
        <v>70</v>
      </c>
      <c r="B8" s="160"/>
      <c r="C8" s="297">
        <f>'사업자작성1(호별개요)'!E39</f>
        <v>1851.81</v>
      </c>
      <c r="D8" s="65"/>
      <c r="E8" s="31" t="s">
        <v>165</v>
      </c>
      <c r="F8" s="162"/>
      <c r="G8" s="161"/>
      <c r="H8" s="162"/>
      <c r="I8" s="66"/>
      <c r="J8" s="218"/>
    </row>
    <row r="9" spans="1:10">
      <c r="A9" s="160" t="s">
        <v>122</v>
      </c>
      <c r="B9" s="160"/>
      <c r="C9" s="297">
        <f>'사업자작성1(호별개요)'!E48</f>
        <v>397.01</v>
      </c>
      <c r="D9" s="65"/>
      <c r="E9" s="160" t="s">
        <v>109</v>
      </c>
      <c r="F9" s="41">
        <f>G9*C6</f>
        <v>3909991.6999999997</v>
      </c>
      <c r="G9" s="167">
        <v>1607</v>
      </c>
      <c r="H9" s="165"/>
      <c r="J9" s="218"/>
    </row>
    <row r="10" spans="1:10">
      <c r="A10" s="160" t="s">
        <v>81</v>
      </c>
      <c r="B10" s="160"/>
      <c r="C10" s="297">
        <f>'사업자작성1(호별개요)'!E76</f>
        <v>0</v>
      </c>
      <c r="D10" s="65"/>
      <c r="E10" s="40" t="s">
        <v>111</v>
      </c>
      <c r="F10" s="157">
        <f>SUM(F11:F13)</f>
        <v>174136</v>
      </c>
      <c r="G10" s="179" t="s">
        <v>112</v>
      </c>
      <c r="J10" s="218"/>
    </row>
    <row r="11" spans="1:10">
      <c r="A11" s="160" t="s">
        <v>167</v>
      </c>
      <c r="B11" s="160"/>
      <c r="C11" s="178">
        <v>3.18</v>
      </c>
      <c r="E11" s="168" t="s">
        <v>117</v>
      </c>
      <c r="F11" s="169">
        <f>G11*H11</f>
        <v>0</v>
      </c>
      <c r="G11" s="155">
        <v>0</v>
      </c>
      <c r="H11" s="192">
        <v>102</v>
      </c>
      <c r="J11" s="218"/>
    </row>
    <row r="12" spans="1:10">
      <c r="A12" s="160" t="s">
        <v>336</v>
      </c>
      <c r="B12" s="160"/>
      <c r="C12" s="297">
        <f>'사업자작성1(호별개요)'!B68</f>
        <v>184.3</v>
      </c>
      <c r="E12" s="168" t="s">
        <v>113</v>
      </c>
      <c r="F12" s="300">
        <f>'사업자작성2(건축사업비산출)'!E11</f>
        <v>49900</v>
      </c>
      <c r="G12" s="170"/>
      <c r="J12" s="218"/>
    </row>
    <row r="13" spans="1:10">
      <c r="A13" s="264"/>
      <c r="C13" s="36"/>
      <c r="E13" s="168" t="s">
        <v>116</v>
      </c>
      <c r="F13" s="300">
        <f>'사업자작성2(건축사업비산출)'!E12</f>
        <v>124236</v>
      </c>
      <c r="G13" s="171"/>
      <c r="J13" s="218"/>
    </row>
    <row r="14" spans="1:10">
      <c r="C14" s="36"/>
      <c r="E14" s="40" t="s">
        <v>114</v>
      </c>
      <c r="F14" s="41">
        <f>(F9+F10)*(1+G14)</f>
        <v>4174386.9221699997</v>
      </c>
      <c r="G14" s="39">
        <v>2.2100000000000002E-2</v>
      </c>
      <c r="J14" s="218"/>
    </row>
    <row r="15" spans="1:10">
      <c r="E15" s="175" t="s">
        <v>115</v>
      </c>
      <c r="F15" s="158">
        <f>'사업자작성2(건축사업비산출)'!E33</f>
        <v>4531116.0079999994</v>
      </c>
      <c r="G15" s="160" t="s">
        <v>240</v>
      </c>
      <c r="J15" s="218"/>
    </row>
    <row r="16" spans="1:10">
      <c r="A16" s="161" t="s">
        <v>168</v>
      </c>
      <c r="B16" s="161" t="s">
        <v>169</v>
      </c>
      <c r="C16" s="161"/>
      <c r="D16" s="163"/>
      <c r="E16" s="163"/>
      <c r="F16" s="161" t="s">
        <v>170</v>
      </c>
      <c r="G16" s="161"/>
      <c r="H16" s="161"/>
      <c r="I16" s="163"/>
      <c r="J16" s="218"/>
    </row>
    <row r="17" spans="1:11">
      <c r="A17" s="160" t="s">
        <v>93</v>
      </c>
      <c r="B17" s="160"/>
      <c r="C17" s="180">
        <f>사업개요!C16</f>
        <v>1431184.4140264546</v>
      </c>
      <c r="D17" s="181"/>
      <c r="E17" s="215" t="s">
        <v>232</v>
      </c>
      <c r="F17" s="160" t="s">
        <v>33</v>
      </c>
      <c r="G17" s="159">
        <v>0.5</v>
      </c>
      <c r="H17" s="216" t="s">
        <v>229</v>
      </c>
      <c r="I17" s="182"/>
      <c r="J17" s="218"/>
    </row>
    <row r="18" spans="1:11">
      <c r="A18" s="183"/>
      <c r="B18" s="161"/>
      <c r="C18" s="161"/>
      <c r="D18" s="184"/>
      <c r="E18" s="181"/>
      <c r="F18" s="160" t="s">
        <v>35</v>
      </c>
      <c r="G18" s="156">
        <v>4.8000000000000001E-2</v>
      </c>
      <c r="H18" s="186" t="s">
        <v>230</v>
      </c>
      <c r="I18" s="173"/>
      <c r="J18" s="218"/>
    </row>
    <row r="19" spans="1:11">
      <c r="A19" s="161" t="s">
        <v>171</v>
      </c>
      <c r="B19" s="161"/>
      <c r="C19" s="187"/>
      <c r="D19" s="184"/>
      <c r="E19" s="181"/>
      <c r="F19" s="160" t="s">
        <v>130</v>
      </c>
      <c r="G19" s="156">
        <v>0.05</v>
      </c>
      <c r="H19" s="188" t="s">
        <v>231</v>
      </c>
      <c r="I19" s="161"/>
      <c r="J19" s="218"/>
    </row>
    <row r="20" spans="1:11">
      <c r="A20" s="160" t="s">
        <v>343</v>
      </c>
      <c r="B20" s="160"/>
      <c r="C20" s="156">
        <f>G19</f>
        <v>0.05</v>
      </c>
      <c r="D20" s="184"/>
      <c r="E20" s="188" t="s">
        <v>231</v>
      </c>
      <c r="F20" s="161" t="s">
        <v>233</v>
      </c>
      <c r="G20" s="185"/>
      <c r="H20" s="188"/>
      <c r="I20" s="189"/>
      <c r="J20" s="218"/>
    </row>
    <row r="21" spans="1:11">
      <c r="A21" s="160" t="s">
        <v>35</v>
      </c>
      <c r="B21" s="160"/>
      <c r="C21" s="156">
        <v>8.1000000000000003E-2</v>
      </c>
      <c r="D21" s="186" t="s">
        <v>344</v>
      </c>
      <c r="E21" s="161"/>
      <c r="F21" s="160" t="s">
        <v>234</v>
      </c>
      <c r="G21" s="159">
        <v>0.8</v>
      </c>
      <c r="H21" s="185"/>
      <c r="I21" s="173"/>
      <c r="J21" s="218"/>
    </row>
    <row r="22" spans="1:11">
      <c r="A22" s="161" t="s">
        <v>236</v>
      </c>
      <c r="B22" s="161"/>
      <c r="C22" s="187"/>
      <c r="D22" s="184"/>
      <c r="E22" s="181"/>
      <c r="F22" s="160" t="s">
        <v>235</v>
      </c>
      <c r="G22" s="159">
        <v>1</v>
      </c>
      <c r="H22" s="185"/>
      <c r="I22" s="173"/>
      <c r="J22" s="218"/>
    </row>
    <row r="23" spans="1:11">
      <c r="A23" s="160" t="s">
        <v>237</v>
      </c>
      <c r="B23" s="160"/>
      <c r="C23" s="156">
        <v>0.8</v>
      </c>
      <c r="D23" s="184"/>
      <c r="E23" s="188" t="s">
        <v>238</v>
      </c>
      <c r="F23" s="161"/>
      <c r="G23" s="224"/>
      <c r="H23" s="185"/>
      <c r="I23" s="173"/>
      <c r="J23" s="218"/>
    </row>
    <row r="24" spans="1:11">
      <c r="A24" s="161"/>
      <c r="B24" s="161"/>
      <c r="C24" s="185"/>
      <c r="D24" s="184"/>
      <c r="E24" s="188"/>
      <c r="F24" s="161"/>
      <c r="G24" s="224"/>
      <c r="H24" s="185"/>
      <c r="I24" s="173"/>
      <c r="J24" s="218"/>
    </row>
    <row r="25" spans="1:11">
      <c r="A25" s="161" t="s">
        <v>242</v>
      </c>
      <c r="B25" s="161"/>
      <c r="C25" s="187"/>
      <c r="D25" s="184"/>
      <c r="E25" s="181"/>
      <c r="F25" s="161"/>
      <c r="G25" s="224"/>
      <c r="H25" s="185"/>
      <c r="I25" s="173"/>
      <c r="J25" s="218"/>
    </row>
    <row r="26" spans="1:11">
      <c r="A26" s="160" t="s">
        <v>244</v>
      </c>
      <c r="B26" s="160"/>
      <c r="C26" s="255" t="b">
        <f ca="1">출력탭!R45&lt;0</f>
        <v>0</v>
      </c>
      <c r="D26" s="184"/>
      <c r="E26" s="188" t="s">
        <v>243</v>
      </c>
      <c r="F26" s="161"/>
      <c r="G26" s="224"/>
      <c r="H26" s="185"/>
      <c r="I26" s="173"/>
      <c r="J26" s="218"/>
    </row>
    <row r="27" spans="1:11">
      <c r="A27" s="174"/>
      <c r="B27" s="161"/>
      <c r="C27" s="162"/>
      <c r="D27" s="161"/>
      <c r="E27" s="161"/>
      <c r="F27" s="161"/>
      <c r="G27" s="224"/>
      <c r="H27" s="185"/>
      <c r="I27" s="173"/>
      <c r="J27" s="218"/>
    </row>
    <row r="28" spans="1:11">
      <c r="A28" s="161" t="s">
        <v>241</v>
      </c>
      <c r="B28" s="161"/>
      <c r="C28" s="162"/>
      <c r="D28" s="163"/>
      <c r="E28" s="163"/>
      <c r="F28" s="161"/>
      <c r="G28" s="224"/>
      <c r="H28" s="187"/>
      <c r="I28" s="166"/>
      <c r="J28" s="218"/>
    </row>
    <row r="29" spans="1:11">
      <c r="A29" s="160" t="s">
        <v>27</v>
      </c>
      <c r="B29" s="160"/>
      <c r="C29" s="217">
        <f ca="1">출력탭!C70</f>
        <v>9.412023427841687E-2</v>
      </c>
      <c r="D29" s="184"/>
      <c r="E29" s="188" t="s">
        <v>250</v>
      </c>
      <c r="F29" s="161"/>
      <c r="G29" s="161"/>
      <c r="H29" s="190"/>
      <c r="I29" s="191"/>
      <c r="J29" s="218"/>
      <c r="K29" s="188"/>
    </row>
    <row r="30" spans="1:11">
      <c r="A30" s="161"/>
      <c r="B30" s="161"/>
      <c r="C30" s="185"/>
      <c r="D30" s="184"/>
      <c r="E30" s="188" t="s">
        <v>251</v>
      </c>
      <c r="F30" s="161"/>
      <c r="G30" s="161"/>
      <c r="H30" s="190"/>
      <c r="I30" s="191"/>
      <c r="J30" s="218"/>
    </row>
    <row r="31" spans="1:11">
      <c r="A31" s="161"/>
      <c r="B31" s="161"/>
      <c r="C31" s="185"/>
      <c r="D31" s="184"/>
      <c r="E31" s="188" t="s">
        <v>252</v>
      </c>
      <c r="F31" s="161"/>
      <c r="G31" s="161"/>
      <c r="H31" s="190"/>
      <c r="I31" s="191"/>
      <c r="J31" s="218"/>
    </row>
    <row r="32" spans="1:11">
      <c r="A32" s="161"/>
      <c r="B32" s="161"/>
      <c r="C32" s="185"/>
      <c r="D32" s="184"/>
      <c r="E32" s="188"/>
      <c r="F32" s="161"/>
      <c r="G32" s="161"/>
      <c r="H32" s="190"/>
      <c r="I32" s="191"/>
      <c r="J32" s="218"/>
    </row>
    <row r="33" spans="1:10">
      <c r="A33" s="161"/>
      <c r="B33" s="264" t="s">
        <v>295</v>
      </c>
      <c r="C33" s="185"/>
      <c r="D33" s="184"/>
      <c r="E33" s="188"/>
      <c r="F33" s="161"/>
      <c r="G33" s="161"/>
      <c r="H33" s="190"/>
      <c r="I33" s="191"/>
      <c r="J33" s="218"/>
    </row>
    <row r="34" spans="1:10" ht="33" customHeight="1">
      <c r="A34" s="161"/>
      <c r="B34" s="359" t="s">
        <v>296</v>
      </c>
      <c r="C34" s="359"/>
      <c r="D34" s="359"/>
      <c r="E34" s="359"/>
      <c r="F34" s="359"/>
      <c r="G34" s="359"/>
      <c r="H34" s="359"/>
      <c r="I34" s="360"/>
      <c r="J34" s="218"/>
    </row>
    <row r="35" spans="1:10">
      <c r="A35" s="161"/>
      <c r="B35" s="161"/>
      <c r="C35" s="185"/>
      <c r="D35" s="184"/>
      <c r="E35" s="188"/>
      <c r="F35" s="161"/>
      <c r="G35" s="161"/>
      <c r="H35" s="190"/>
      <c r="I35" s="191"/>
      <c r="J35" s="218"/>
    </row>
    <row r="36" spans="1:10" ht="18" thickBot="1">
      <c r="A36" s="219"/>
      <c r="B36" s="219"/>
      <c r="C36" s="220"/>
      <c r="D36" s="221"/>
      <c r="E36" s="221"/>
      <c r="F36" s="221"/>
      <c r="G36" s="221"/>
      <c r="H36" s="222"/>
      <c r="I36" s="223"/>
      <c r="J36" s="218"/>
    </row>
    <row r="37" spans="1:10" ht="18" thickTop="1">
      <c r="A37" s="107"/>
      <c r="B37" s="107"/>
      <c r="C37" s="110"/>
      <c r="D37" s="111"/>
      <c r="E37" s="65"/>
    </row>
    <row r="38" spans="1:10">
      <c r="A38" s="107"/>
      <c r="B38" s="107"/>
      <c r="C38" s="109"/>
      <c r="D38" s="112"/>
      <c r="E38" s="69"/>
    </row>
    <row r="39" spans="1:10">
      <c r="A39" s="107"/>
      <c r="B39" s="107"/>
      <c r="C39" s="113"/>
      <c r="D39" s="111"/>
      <c r="E39" s="65"/>
    </row>
    <row r="40" spans="1:10">
      <c r="A40" s="107"/>
      <c r="B40" s="107"/>
      <c r="C40" s="114"/>
      <c r="D40" s="115"/>
      <c r="E40" s="29"/>
    </row>
    <row r="41" spans="1:10">
      <c r="A41" s="107"/>
      <c r="B41" s="107"/>
      <c r="C41" s="107"/>
      <c r="D41" s="115"/>
      <c r="E41" s="29"/>
    </row>
    <row r="42" spans="1:10">
      <c r="A42" s="107"/>
      <c r="B42" s="107"/>
      <c r="C42" s="107"/>
      <c r="D42" s="115"/>
      <c r="E42" s="29"/>
    </row>
    <row r="43" spans="1:10">
      <c r="A43" s="107"/>
      <c r="B43" s="107"/>
      <c r="C43" s="108"/>
      <c r="D43" s="115"/>
      <c r="E43" s="29"/>
    </row>
    <row r="44" spans="1:10">
      <c r="A44" s="107"/>
      <c r="B44" s="107"/>
      <c r="C44" s="108"/>
      <c r="D44" s="115"/>
      <c r="E44" s="29"/>
    </row>
    <row r="45" spans="1:10">
      <c r="A45" s="107"/>
      <c r="B45" s="107"/>
      <c r="C45" s="108"/>
      <c r="D45" s="115"/>
      <c r="E45" s="29"/>
    </row>
    <row r="46" spans="1:10">
      <c r="A46" s="107"/>
      <c r="B46" s="107"/>
      <c r="C46" s="109"/>
      <c r="D46" s="115"/>
    </row>
    <row r="47" spans="1:10">
      <c r="A47" s="107"/>
      <c r="B47" s="107"/>
      <c r="C47" s="114"/>
      <c r="D47" s="115"/>
    </row>
    <row r="50" spans="3:3">
      <c r="C50" s="6"/>
    </row>
    <row r="51" spans="3:3">
      <c r="C51" s="105"/>
    </row>
  </sheetData>
  <mergeCells count="2">
    <mergeCell ref="B34:I34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2019-03-11T07:52:24Z</cp:lastPrinted>
  <dcterms:created xsi:type="dcterms:W3CDTF">2018-09-13T05:18:32Z</dcterms:created>
  <dcterms:modified xsi:type="dcterms:W3CDTF">2020-06-11T01:25:09Z</dcterms:modified>
</cp:coreProperties>
</file>